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4.xml" ContentType="application/vnd.openxmlformats-officedocument.drawing+xml"/>
  <Override PartName="/xl/tables/table16.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bookViews>
    <workbookView xWindow="0" yWindow="0" windowWidth="28800" windowHeight="12330" tabRatio="756"/>
  </bookViews>
  <sheets>
    <sheet name="INICIO" sheetId="6" r:id="rId1"/>
    <sheet name="GASTOS PLANIFICADOS" sheetId="2" r:id="rId2"/>
    <sheet name="GASTOS REALES" sheetId="3" r:id="rId3"/>
    <sheet name="DESVIACIONES DE GASTOS" sheetId="4" r:id="rId4"/>
    <sheet name="ANÁLISIS DE GASTOS" sheetId="5" r:id="rId5"/>
  </sheets>
  <definedNames>
    <definedName name="titulo_hoja_calculo">'GASTOS PLANIFICADOS'!$K$2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 i="3" l="1"/>
  <c r="K2" i="4"/>
  <c r="E3" i="5"/>
  <c r="B2" i="3" l="1"/>
  <c r="B2" i="5" l="1"/>
  <c r="B2" i="4"/>
  <c r="I7" i="3" l="1"/>
  <c r="J7" i="3"/>
  <c r="K7" i="3"/>
  <c r="L7" i="3"/>
  <c r="M7" i="3"/>
  <c r="N7" i="3"/>
  <c r="C32" i="4"/>
  <c r="D32" i="4"/>
  <c r="E32" i="4"/>
  <c r="F32" i="4"/>
  <c r="G32" i="4"/>
  <c r="H32" i="4"/>
  <c r="I32" i="4"/>
  <c r="J32" i="4"/>
  <c r="K32" i="4"/>
  <c r="L32" i="4"/>
  <c r="M32" i="4"/>
  <c r="N32" i="4"/>
  <c r="D31" i="4"/>
  <c r="E31" i="4"/>
  <c r="F31" i="4"/>
  <c r="G31" i="4"/>
  <c r="H31" i="4"/>
  <c r="I31" i="4"/>
  <c r="J31" i="4"/>
  <c r="K31" i="4"/>
  <c r="L31" i="4"/>
  <c r="M31" i="4"/>
  <c r="N31" i="4"/>
  <c r="C31" i="4"/>
  <c r="C23" i="4"/>
  <c r="D23" i="4"/>
  <c r="E23" i="4"/>
  <c r="F23" i="4"/>
  <c r="G23" i="4"/>
  <c r="H23" i="4"/>
  <c r="I23" i="4"/>
  <c r="J23" i="4"/>
  <c r="K23" i="4"/>
  <c r="L23" i="4"/>
  <c r="M23" i="4"/>
  <c r="N23" i="4"/>
  <c r="C24" i="4"/>
  <c r="D24" i="4"/>
  <c r="E24" i="4"/>
  <c r="F24" i="4"/>
  <c r="G24" i="4"/>
  <c r="H24" i="4"/>
  <c r="I24" i="4"/>
  <c r="J24" i="4"/>
  <c r="K24" i="4"/>
  <c r="L24" i="4"/>
  <c r="M24" i="4"/>
  <c r="N24" i="4"/>
  <c r="C25" i="4"/>
  <c r="D25" i="4"/>
  <c r="E25" i="4"/>
  <c r="F25" i="4"/>
  <c r="G25" i="4"/>
  <c r="H25" i="4"/>
  <c r="I25" i="4"/>
  <c r="J25" i="4"/>
  <c r="K25" i="4"/>
  <c r="L25" i="4"/>
  <c r="M25" i="4"/>
  <c r="N25" i="4"/>
  <c r="C26" i="4"/>
  <c r="D26" i="4"/>
  <c r="E26" i="4"/>
  <c r="F26" i="4"/>
  <c r="G26" i="4"/>
  <c r="H26" i="4"/>
  <c r="I26" i="4"/>
  <c r="J26" i="4"/>
  <c r="K26" i="4"/>
  <c r="L26" i="4"/>
  <c r="M26" i="4"/>
  <c r="N26" i="4"/>
  <c r="C27" i="4"/>
  <c r="D27" i="4"/>
  <c r="E27" i="4"/>
  <c r="F27" i="4"/>
  <c r="G27" i="4"/>
  <c r="H27" i="4"/>
  <c r="I27" i="4"/>
  <c r="J27" i="4"/>
  <c r="K27" i="4"/>
  <c r="L27" i="4"/>
  <c r="M27" i="4"/>
  <c r="N27" i="4"/>
  <c r="D22" i="4"/>
  <c r="E22" i="4"/>
  <c r="F22" i="4"/>
  <c r="G22" i="4"/>
  <c r="H22" i="4"/>
  <c r="I22" i="4"/>
  <c r="J22" i="4"/>
  <c r="K22" i="4"/>
  <c r="L22" i="4"/>
  <c r="M22" i="4"/>
  <c r="N22" i="4"/>
  <c r="C22" i="4"/>
  <c r="D6" i="4"/>
  <c r="E6" i="4"/>
  <c r="F6" i="4"/>
  <c r="G6" i="4"/>
  <c r="H6" i="4"/>
  <c r="I6" i="4"/>
  <c r="J6" i="4"/>
  <c r="K6" i="4"/>
  <c r="L6" i="4"/>
  <c r="M6" i="4"/>
  <c r="N6" i="4"/>
  <c r="C6" i="4"/>
  <c r="C12" i="4"/>
  <c r="D12" i="4"/>
  <c r="E12" i="4"/>
  <c r="F12" i="4"/>
  <c r="G12" i="4"/>
  <c r="H12" i="4"/>
  <c r="I12" i="4"/>
  <c r="J12" i="4"/>
  <c r="K12" i="4"/>
  <c r="L12" i="4"/>
  <c r="M12" i="4"/>
  <c r="N12" i="4"/>
  <c r="C13" i="4"/>
  <c r="D13" i="4"/>
  <c r="E13" i="4"/>
  <c r="F13" i="4"/>
  <c r="G13" i="4"/>
  <c r="H13" i="4"/>
  <c r="I13" i="4"/>
  <c r="J13" i="4"/>
  <c r="K13" i="4"/>
  <c r="L13" i="4"/>
  <c r="M13" i="4"/>
  <c r="N13" i="4"/>
  <c r="C14" i="4"/>
  <c r="D14" i="4"/>
  <c r="E14" i="4"/>
  <c r="F14" i="4"/>
  <c r="G14" i="4"/>
  <c r="H14" i="4"/>
  <c r="I14" i="4"/>
  <c r="J14" i="4"/>
  <c r="K14" i="4"/>
  <c r="L14" i="4"/>
  <c r="M14" i="4"/>
  <c r="N14" i="4"/>
  <c r="C15" i="4"/>
  <c r="D15" i="4"/>
  <c r="E15" i="4"/>
  <c r="F15" i="4"/>
  <c r="G15" i="4"/>
  <c r="H15" i="4"/>
  <c r="I15" i="4"/>
  <c r="J15" i="4"/>
  <c r="K15" i="4"/>
  <c r="L15" i="4"/>
  <c r="M15" i="4"/>
  <c r="N15" i="4"/>
  <c r="C16" i="4"/>
  <c r="D16" i="4"/>
  <c r="E16" i="4"/>
  <c r="F16" i="4"/>
  <c r="G16" i="4"/>
  <c r="H16" i="4"/>
  <c r="I16" i="4"/>
  <c r="J16" i="4"/>
  <c r="K16" i="4"/>
  <c r="L16" i="4"/>
  <c r="M16" i="4"/>
  <c r="N16" i="4"/>
  <c r="C17" i="4"/>
  <c r="D17" i="4"/>
  <c r="E17" i="4"/>
  <c r="F17" i="4"/>
  <c r="G17" i="4"/>
  <c r="H17" i="4"/>
  <c r="I17" i="4"/>
  <c r="J17" i="4"/>
  <c r="K17" i="4"/>
  <c r="L17" i="4"/>
  <c r="M17" i="4"/>
  <c r="N17" i="4"/>
  <c r="C18" i="4"/>
  <c r="D18" i="4"/>
  <c r="E18" i="4"/>
  <c r="F18" i="4"/>
  <c r="G18" i="4"/>
  <c r="H18" i="4"/>
  <c r="I18" i="4"/>
  <c r="J18" i="4"/>
  <c r="K18" i="4"/>
  <c r="L18" i="4"/>
  <c r="M18" i="4"/>
  <c r="N18" i="4"/>
  <c r="D11" i="4"/>
  <c r="E11" i="4"/>
  <c r="F11" i="4"/>
  <c r="G11" i="4"/>
  <c r="H11" i="4"/>
  <c r="I11" i="4"/>
  <c r="J11" i="4"/>
  <c r="K11" i="4"/>
  <c r="L11" i="4"/>
  <c r="M11" i="4"/>
  <c r="N11" i="4"/>
  <c r="C11" i="4"/>
  <c r="D19" i="3"/>
  <c r="E19" i="3"/>
  <c r="F19" i="3"/>
  <c r="G19" i="3"/>
  <c r="H19" i="3"/>
  <c r="I19" i="3"/>
  <c r="J19" i="3"/>
  <c r="K19" i="3"/>
  <c r="L19" i="3"/>
  <c r="M19" i="3"/>
  <c r="N19" i="3"/>
  <c r="D28" i="3"/>
  <c r="E28" i="3"/>
  <c r="F28" i="3"/>
  <c r="G28" i="3"/>
  <c r="H28" i="3"/>
  <c r="I28" i="3"/>
  <c r="J28" i="3"/>
  <c r="K28" i="3"/>
  <c r="L28" i="3"/>
  <c r="M28" i="3"/>
  <c r="N28" i="3"/>
  <c r="D33" i="3"/>
  <c r="E33" i="3"/>
  <c r="F33" i="3"/>
  <c r="G33" i="3"/>
  <c r="H33" i="3"/>
  <c r="I33" i="3"/>
  <c r="J33" i="3"/>
  <c r="K33" i="3"/>
  <c r="L33" i="3"/>
  <c r="M33" i="3"/>
  <c r="N33" i="3"/>
  <c r="C33" i="3"/>
  <c r="C28" i="3"/>
  <c r="C19" i="3"/>
  <c r="D33" i="2"/>
  <c r="E33" i="2"/>
  <c r="F33" i="2"/>
  <c r="G33" i="2"/>
  <c r="H33" i="2"/>
  <c r="I33" i="2"/>
  <c r="J33" i="2"/>
  <c r="K33" i="2"/>
  <c r="L33" i="2"/>
  <c r="M33" i="2"/>
  <c r="N33" i="2"/>
  <c r="C33" i="2"/>
  <c r="D28" i="2"/>
  <c r="E28" i="2"/>
  <c r="F28" i="2"/>
  <c r="G28" i="2"/>
  <c r="H28" i="2"/>
  <c r="I28" i="2"/>
  <c r="J28" i="2"/>
  <c r="K28" i="2"/>
  <c r="L28" i="2"/>
  <c r="M28" i="2"/>
  <c r="N28" i="2"/>
  <c r="C28" i="2"/>
  <c r="D19" i="2"/>
  <c r="E19" i="2"/>
  <c r="F19" i="2"/>
  <c r="G19" i="2"/>
  <c r="H19" i="2"/>
  <c r="I19" i="2"/>
  <c r="J19" i="2"/>
  <c r="K19" i="2"/>
  <c r="L19" i="2"/>
  <c r="M19" i="2"/>
  <c r="N19" i="2"/>
  <c r="C19" i="2"/>
  <c r="O22" i="4" l="1"/>
  <c r="O24" i="4"/>
  <c r="O6" i="4"/>
  <c r="O23" i="4"/>
  <c r="O32" i="4"/>
  <c r="O27" i="4"/>
  <c r="O26" i="4"/>
  <c r="O25" i="4"/>
  <c r="O31" i="4"/>
  <c r="O17" i="4"/>
  <c r="O16" i="4"/>
  <c r="O15" i="4"/>
  <c r="O14" i="4"/>
  <c r="O12" i="4"/>
  <c r="O18" i="4"/>
  <c r="O13" i="4"/>
  <c r="O11" i="4"/>
  <c r="B10" i="5"/>
  <c r="B9" i="5"/>
  <c r="B8" i="5"/>
  <c r="B7" i="5"/>
  <c r="N33" i="4"/>
  <c r="M33" i="4"/>
  <c r="L33" i="4"/>
  <c r="K33" i="4"/>
  <c r="J33" i="4"/>
  <c r="I33" i="4"/>
  <c r="H33" i="4"/>
  <c r="G33" i="4"/>
  <c r="F33" i="4"/>
  <c r="E33" i="4"/>
  <c r="D33" i="4"/>
  <c r="C33" i="4"/>
  <c r="N28" i="4"/>
  <c r="M28" i="4"/>
  <c r="L28" i="4"/>
  <c r="K28" i="4"/>
  <c r="J28" i="4"/>
  <c r="I28" i="4"/>
  <c r="H28" i="4"/>
  <c r="G28" i="4"/>
  <c r="F28" i="4"/>
  <c r="E28" i="4"/>
  <c r="D28" i="4"/>
  <c r="C28" i="4"/>
  <c r="N19" i="4"/>
  <c r="M19" i="4"/>
  <c r="L19" i="4"/>
  <c r="K19" i="4"/>
  <c r="J19" i="4"/>
  <c r="I19" i="4"/>
  <c r="H19" i="4"/>
  <c r="G19" i="4"/>
  <c r="F19" i="4"/>
  <c r="E19" i="4"/>
  <c r="D19" i="4"/>
  <c r="C19" i="4"/>
  <c r="O32" i="3"/>
  <c r="O31" i="3"/>
  <c r="O27" i="3"/>
  <c r="O26" i="3"/>
  <c r="O25" i="3"/>
  <c r="O24" i="3"/>
  <c r="O23" i="3"/>
  <c r="O22" i="3"/>
  <c r="O18" i="3"/>
  <c r="O17" i="3"/>
  <c r="O16" i="3"/>
  <c r="O15" i="3"/>
  <c r="O14" i="3"/>
  <c r="O13" i="3"/>
  <c r="O12" i="3"/>
  <c r="O11" i="3"/>
  <c r="N8" i="3"/>
  <c r="N36" i="3" s="1"/>
  <c r="M8" i="3"/>
  <c r="M36" i="3" s="1"/>
  <c r="L8" i="3"/>
  <c r="L36" i="3" s="1"/>
  <c r="K8" i="3"/>
  <c r="K36" i="3" s="1"/>
  <c r="J8" i="3"/>
  <c r="J36" i="3" s="1"/>
  <c r="I8" i="3"/>
  <c r="I36" i="3" s="1"/>
  <c r="H7" i="3"/>
  <c r="H8" i="3" s="1"/>
  <c r="H36" i="3" s="1"/>
  <c r="G7" i="3"/>
  <c r="G8" i="3" s="1"/>
  <c r="G36" i="3" s="1"/>
  <c r="F7" i="3"/>
  <c r="F8" i="3" s="1"/>
  <c r="F36" i="3" s="1"/>
  <c r="E7" i="3"/>
  <c r="E8" i="3" s="1"/>
  <c r="E36" i="3" s="1"/>
  <c r="D7" i="3"/>
  <c r="D8" i="3" s="1"/>
  <c r="D36" i="3" s="1"/>
  <c r="C7" i="3"/>
  <c r="C8" i="3" s="1"/>
  <c r="C36" i="3" s="1"/>
  <c r="O6" i="3"/>
  <c r="O32" i="2"/>
  <c r="O31" i="2"/>
  <c r="O33" i="2" s="1"/>
  <c r="O27" i="2"/>
  <c r="O26" i="2"/>
  <c r="O25" i="2"/>
  <c r="O24" i="2"/>
  <c r="O23" i="2"/>
  <c r="O22" i="2"/>
  <c r="O18" i="2"/>
  <c r="O17" i="2"/>
  <c r="O16" i="2"/>
  <c r="O15" i="2"/>
  <c r="O14" i="2"/>
  <c r="O13" i="2"/>
  <c r="O12" i="2"/>
  <c r="O11" i="2"/>
  <c r="N7" i="2"/>
  <c r="M7" i="2"/>
  <c r="L7" i="2"/>
  <c r="K7" i="2"/>
  <c r="J7" i="2"/>
  <c r="I7" i="2"/>
  <c r="H7" i="2"/>
  <c r="G7" i="2"/>
  <c r="F7" i="2"/>
  <c r="E7" i="2"/>
  <c r="D7" i="2"/>
  <c r="C7" i="2"/>
  <c r="O6" i="2"/>
  <c r="J8" i="2" l="1"/>
  <c r="J36" i="2" s="1"/>
  <c r="J7" i="4"/>
  <c r="J8" i="4" s="1"/>
  <c r="J36" i="4" s="1"/>
  <c r="L8" i="2"/>
  <c r="L36" i="2" s="1"/>
  <c r="L7" i="4"/>
  <c r="L8" i="4" s="1"/>
  <c r="L36" i="4" s="1"/>
  <c r="G8" i="2"/>
  <c r="G36" i="2" s="1"/>
  <c r="G7" i="4"/>
  <c r="G8" i="4" s="1"/>
  <c r="G36" i="4" s="1"/>
  <c r="H8" i="2"/>
  <c r="H36" i="2" s="1"/>
  <c r="H7" i="4"/>
  <c r="H8" i="4" s="1"/>
  <c r="H36" i="4" s="1"/>
  <c r="N8" i="2"/>
  <c r="N36" i="2" s="1"/>
  <c r="N7" i="4"/>
  <c r="N8" i="4" s="1"/>
  <c r="N36" i="4" s="1"/>
  <c r="D8" i="2"/>
  <c r="D36" i="2" s="1"/>
  <c r="D7" i="4"/>
  <c r="D8" i="4" s="1"/>
  <c r="D36" i="4" s="1"/>
  <c r="E7" i="4"/>
  <c r="E8" i="4" s="1"/>
  <c r="E36" i="4" s="1"/>
  <c r="E8" i="2"/>
  <c r="E36" i="2" s="1"/>
  <c r="K8" i="2"/>
  <c r="K36" i="2" s="1"/>
  <c r="K7" i="4"/>
  <c r="K8" i="4" s="1"/>
  <c r="K36" i="4" s="1"/>
  <c r="F7" i="4"/>
  <c r="F8" i="4" s="1"/>
  <c r="F36" i="4" s="1"/>
  <c r="F8" i="2"/>
  <c r="F36" i="2" s="1"/>
  <c r="M8" i="2"/>
  <c r="M36" i="2" s="1"/>
  <c r="M7" i="4"/>
  <c r="M8" i="4" s="1"/>
  <c r="M36" i="4" s="1"/>
  <c r="C7" i="4"/>
  <c r="C8" i="4" s="1"/>
  <c r="C36" i="4" s="1"/>
  <c r="C8" i="2"/>
  <c r="C36" i="2" s="1"/>
  <c r="I7" i="4"/>
  <c r="I8" i="4" s="1"/>
  <c r="I36" i="4" s="1"/>
  <c r="I8" i="2"/>
  <c r="I36" i="2" s="1"/>
  <c r="O33" i="3"/>
  <c r="O28" i="3"/>
  <c r="D8" i="5" s="1"/>
  <c r="O19" i="3"/>
  <c r="D7" i="5" s="1"/>
  <c r="C9" i="5"/>
  <c r="O28" i="2"/>
  <c r="C8" i="5" s="1"/>
  <c r="O19" i="2"/>
  <c r="C7" i="5" s="1"/>
  <c r="O7" i="3"/>
  <c r="O8" i="3" s="1"/>
  <c r="D6" i="5" s="1"/>
  <c r="O33" i="4"/>
  <c r="O7" i="2"/>
  <c r="O8" i="2" s="1"/>
  <c r="C6" i="5" s="1"/>
  <c r="E37" i="2" l="1"/>
  <c r="D37" i="2"/>
  <c r="J37" i="2"/>
  <c r="O7" i="4"/>
  <c r="O8" i="4" s="1"/>
  <c r="O36" i="2"/>
  <c r="C10" i="5" l="1"/>
  <c r="I37" i="2"/>
  <c r="C37" i="2"/>
  <c r="F37" i="2"/>
  <c r="E8" i="5"/>
  <c r="F8" i="5" s="1"/>
  <c r="D37" i="4"/>
  <c r="J37" i="4"/>
  <c r="M37" i="4"/>
  <c r="H37" i="4"/>
  <c r="N37" i="4"/>
  <c r="C37" i="4"/>
  <c r="E37" i="4"/>
  <c r="K37" i="4"/>
  <c r="F37" i="4"/>
  <c r="L37" i="4"/>
  <c r="G37" i="4"/>
  <c r="I37" i="4"/>
  <c r="O19" i="4"/>
  <c r="O28" i="4"/>
  <c r="D9" i="5"/>
  <c r="E9" i="5" s="1"/>
  <c r="F9" i="5" s="1"/>
  <c r="O36" i="3"/>
  <c r="D10" i="5" s="1"/>
  <c r="K37" i="2"/>
  <c r="G37" i="3"/>
  <c r="M37" i="3"/>
  <c r="J37" i="3"/>
  <c r="F37" i="3"/>
  <c r="H37" i="3"/>
  <c r="N37" i="3"/>
  <c r="I37" i="3"/>
  <c r="C37" i="3"/>
  <c r="D37" i="3"/>
  <c r="E37" i="3"/>
  <c r="K37" i="3"/>
  <c r="L37" i="3"/>
  <c r="E7" i="5"/>
  <c r="F7" i="5" s="1"/>
  <c r="N37" i="2"/>
  <c r="H37" i="2"/>
  <c r="M37" i="2"/>
  <c r="L37" i="2"/>
  <c r="G37" i="2"/>
  <c r="E6" i="5"/>
  <c r="F6" i="5" s="1"/>
  <c r="O36" i="4" l="1"/>
  <c r="E10" i="5"/>
  <c r="F10" i="5" s="1"/>
</calcChain>
</file>

<file path=xl/sharedStrings.xml><?xml version="1.0" encoding="utf-8"?>
<sst xmlns="http://schemas.openxmlformats.org/spreadsheetml/2006/main" count="348" uniqueCount="76">
  <si>
    <t>ACERCA DE ESTA PLANTILLA</t>
  </si>
  <si>
    <t>Use el libro Presupuesto de gastos empresariales para realizar un seguimiento de los gastos planificados, los gastos reales y las desviaciones.</t>
  </si>
  <si>
    <t>Introduzca el nombre de la empresa y agregue el logotipo.</t>
  </si>
  <si>
    <t>Escriba la información en las tablas de las hojas de cálculo Gastos planificados y Gastos reales.</t>
  </si>
  <si>
    <t>Las tablas de la hoja de cálculo Desviaciones de gastos y los gráficos de Análisis de gastos se actualizan automáticamente.</t>
  </si>
  <si>
    <t>Nota: </t>
  </si>
  <si>
    <t>Se facilitan instrucciones adicionales en la columna A de cada hoja de cálculo. Este texto se ha ocultado a propósito. Para eliminar el texto, seleccione la columna A y, a continuación, ELIMINAR. Para mostrar el texto, seleccione la columna A y, a continuación, cambie el color de fuente.</t>
  </si>
  <si>
    <t>Para obtener más información sobre las tablas, presione las teclas MAYÚS y F10 dentro de una tabla, seleccione la opción TABLA y, a continuación, TEXTO ALTERNATIVO</t>
  </si>
  <si>
    <t>Nombre de la empresa</t>
  </si>
  <si>
    <t>GASTOS PLANIFICADOS</t>
  </si>
  <si>
    <t>Costos por empleado</t>
  </si>
  <si>
    <t>Salarios</t>
  </si>
  <si>
    <t>Beneficios</t>
  </si>
  <si>
    <t>Subtotal</t>
  </si>
  <si>
    <t>Costos de la oficina</t>
  </si>
  <si>
    <t>Alquiler de la oficina</t>
  </si>
  <si>
    <t>Gas</t>
  </si>
  <si>
    <t>Electricidad</t>
  </si>
  <si>
    <t>Agua</t>
  </si>
  <si>
    <t>Teléfono</t>
  </si>
  <si>
    <t>Acceso a Internet</t>
  </si>
  <si>
    <t>Material de oficina</t>
  </si>
  <si>
    <t>Seguridad</t>
  </si>
  <si>
    <t>Costos de marketing</t>
  </si>
  <si>
    <t>Hospedaje del sitio web</t>
  </si>
  <si>
    <t>Actualizaciones del sitio web</t>
  </si>
  <si>
    <t>Preparación de material</t>
  </si>
  <si>
    <t>Impresión de material</t>
  </si>
  <si>
    <t>Eventos de marketing</t>
  </si>
  <si>
    <t>Gastos varios</t>
  </si>
  <si>
    <t>Aprendizaje y viajes</t>
  </si>
  <si>
    <t>Cursos de aprendizaje</t>
  </si>
  <si>
    <t>Costos de viajes de aprendizaje</t>
  </si>
  <si>
    <t>TOTALES</t>
  </si>
  <si>
    <t>Gastos planificados mensuales</t>
  </si>
  <si>
    <t>Gastos planificados TOTALES</t>
  </si>
  <si>
    <t>ENE</t>
  </si>
  <si>
    <t>Ene</t>
  </si>
  <si>
    <t>FEB</t>
  </si>
  <si>
    <t>Feb</t>
  </si>
  <si>
    <t>MAR</t>
  </si>
  <si>
    <t>Mar</t>
  </si>
  <si>
    <t>ABR</t>
  </si>
  <si>
    <t>Abr</t>
  </si>
  <si>
    <t>MAY</t>
  </si>
  <si>
    <t>Mayo</t>
  </si>
  <si>
    <t>May</t>
  </si>
  <si>
    <t>JUN</t>
  </si>
  <si>
    <t>Jun</t>
  </si>
  <si>
    <t>JUL</t>
  </si>
  <si>
    <t>Jul</t>
  </si>
  <si>
    <t>AGO</t>
  </si>
  <si>
    <t>Ago</t>
  </si>
  <si>
    <t>Estimaciones detalladas de gastos</t>
  </si>
  <si>
    <t>Las celdas sombreadas son cálculos.</t>
  </si>
  <si>
    <t>SEP</t>
  </si>
  <si>
    <t>Sep</t>
  </si>
  <si>
    <t>OCT</t>
  </si>
  <si>
    <t>Oct</t>
  </si>
  <si>
    <t>NOV</t>
  </si>
  <si>
    <t>Nov</t>
  </si>
  <si>
    <t>DIC</t>
  </si>
  <si>
    <t>Dic</t>
  </si>
  <si>
    <t>AÑO</t>
  </si>
  <si>
    <t>Año</t>
  </si>
  <si>
    <t xml:space="preserve"> </t>
  </si>
  <si>
    <t>GASTOS REALES</t>
  </si>
  <si>
    <t>Gastos reales mensuales</t>
  </si>
  <si>
    <t>Gastos reales TOTALES</t>
  </si>
  <si>
    <t>DESVIACIONES DE GASTOS</t>
  </si>
  <si>
    <t>Categoría de gastos</t>
  </si>
  <si>
    <t>Costes por empleado</t>
  </si>
  <si>
    <t>Gastos planificados</t>
  </si>
  <si>
    <t>Gastos reales</t>
  </si>
  <si>
    <t>Desviaciones de gastos</t>
  </si>
  <si>
    <t>Porcentaje de desviación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</si>
</sst>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 &quot;€&quot;;[Red]\-#,##0.00\ &quot;€&quot;"/>
    <numFmt numFmtId="165" formatCode="_-* #,##0\ &quot;€&quot;_-;\-* #,##0\ &quot;€&quot;_-;_-* &quot;-&quot;\ &quot;€&quot;_-;_-@_-"/>
    <numFmt numFmtId="166" formatCode="_-* #,##0.00\ &quot;€&quot;_-;\-* #,##0.00\ &quot;€&quot;_-;_-* &quot;-&quot;??\ &quot;€&quot;_-;_-@_-"/>
    <numFmt numFmtId="167" formatCode="_(* #,##0_);_(* \(#,##0\);_(* &quot;-&quot;_);_(@_)"/>
    <numFmt numFmtId="168" formatCode="_(* #,##0.00_);_(* \(#,##0.00\);_(* &quot;-&quot;??_);_(@_)"/>
    <numFmt numFmtId="169" formatCode="#,##0_ ;\-#,##0\ "/>
    <numFmt numFmtId="171" formatCode="_-[$S/-280A]\ * #,##0.00_-;\-[$S/-280A]\ * #,##0.00_-;_-[$S/-280A]\ * &quot;-&quot;??_-;_-@_-"/>
  </numFmts>
  <fonts count="54" x14ac:knownFonts="1">
    <font>
      <sz val="9"/>
      <color theme="1" tint="0.24994659260841701"/>
      <name val="Microsoft Sans Serif"/>
      <family val="2"/>
      <scheme val="minor"/>
    </font>
    <font>
      <sz val="11"/>
      <color theme="1"/>
      <name val="Microsoft Sans Serif"/>
      <family val="2"/>
      <scheme val="minor"/>
    </font>
    <font>
      <sz val="14"/>
      <color theme="1"/>
      <name val="Microsoft Sans Serif"/>
      <family val="2"/>
      <scheme val="minor"/>
    </font>
    <font>
      <b/>
      <sz val="14"/>
      <color theme="1"/>
      <name val="Microsoft Sans Serif"/>
      <family val="2"/>
      <scheme val="minor"/>
    </font>
    <font>
      <sz val="10"/>
      <color theme="1"/>
      <name val="Microsoft Sans Serif"/>
      <family val="2"/>
      <scheme val="minor"/>
    </font>
    <font>
      <b/>
      <u/>
      <sz val="10"/>
      <color theme="1"/>
      <name val="Microsoft Sans Serif"/>
      <family val="2"/>
      <scheme val="minor"/>
    </font>
    <font>
      <b/>
      <sz val="10"/>
      <color theme="1"/>
      <name val="Microsoft Sans Serif"/>
      <family val="2"/>
      <scheme val="minor"/>
    </font>
    <font>
      <b/>
      <i/>
      <sz val="10"/>
      <color theme="1"/>
      <name val="Microsoft Sans Serif"/>
      <family val="2"/>
      <scheme val="minor"/>
    </font>
    <font>
      <b/>
      <sz val="22"/>
      <color theme="1" tint="0.24994659260841701"/>
      <name val="Franklin Gothic Book"/>
      <family val="2"/>
      <scheme val="major"/>
    </font>
    <font>
      <sz val="11"/>
      <color theme="1" tint="0.24994659260841701"/>
      <name val="Franklin Gothic Book"/>
      <family val="2"/>
      <scheme val="major"/>
    </font>
    <font>
      <b/>
      <sz val="10"/>
      <color theme="2"/>
      <name val="Franklin Gothic Book"/>
      <family val="2"/>
      <scheme val="major"/>
    </font>
    <font>
      <b/>
      <sz val="14"/>
      <color theme="0"/>
      <name val="Franklin Gothic Book"/>
      <family val="2"/>
      <scheme val="major"/>
    </font>
    <font>
      <i/>
      <sz val="11"/>
      <color theme="3" tint="0.79998168889431442"/>
      <name val="Microsoft Sans Serif"/>
      <family val="2"/>
      <scheme val="minor"/>
    </font>
    <font>
      <b/>
      <sz val="36"/>
      <color theme="0"/>
      <name val="Franklin Gothic Book"/>
      <family val="2"/>
      <scheme val="major"/>
    </font>
    <font>
      <sz val="9"/>
      <color theme="1"/>
      <name val="Microsoft Sans Serif"/>
      <family val="2"/>
      <scheme val="minor"/>
    </font>
    <font>
      <b/>
      <sz val="9"/>
      <color theme="1"/>
      <name val="Microsoft Sans Serif"/>
      <family val="2"/>
      <scheme val="minor"/>
    </font>
    <font>
      <b/>
      <sz val="10"/>
      <color theme="0"/>
      <name val="Microsoft Sans Serif"/>
      <family val="2"/>
      <scheme val="minor"/>
    </font>
    <font>
      <b/>
      <sz val="16"/>
      <color theme="0"/>
      <name val="Franklin Gothic Book"/>
      <family val="2"/>
      <scheme val="major"/>
    </font>
    <font>
      <sz val="10"/>
      <color theme="1" tint="0.24994659260841701"/>
      <name val="Microsoft Sans Serif"/>
      <family val="2"/>
      <scheme val="minor"/>
    </font>
    <font>
      <b/>
      <sz val="10"/>
      <color theme="1" tint="0.24994659260841701"/>
      <name val="Microsoft Sans Serif"/>
      <family val="2"/>
      <scheme val="minor"/>
    </font>
    <font>
      <sz val="9"/>
      <color theme="6" tint="0.39997558519241921"/>
      <name val="Microsoft Sans Serif"/>
      <family val="2"/>
      <scheme val="minor"/>
    </font>
    <font>
      <b/>
      <sz val="14"/>
      <color theme="2"/>
      <name val="Franklin Gothic Book"/>
      <family val="2"/>
      <scheme val="major"/>
    </font>
    <font>
      <sz val="14"/>
      <color theme="3"/>
      <name val="Microsoft Sans Serif"/>
      <family val="2"/>
      <scheme val="minor"/>
    </font>
    <font>
      <b/>
      <sz val="13"/>
      <color theme="3"/>
      <name val="Franklin Gothic Book"/>
      <family val="2"/>
      <scheme val="major"/>
    </font>
    <font>
      <b/>
      <sz val="14"/>
      <color theme="0"/>
      <name val="Microsoft Sans Serif"/>
      <family val="2"/>
      <scheme val="minor"/>
    </font>
    <font>
      <sz val="9"/>
      <name val="Microsoft Sans Serif"/>
      <family val="2"/>
      <scheme val="minor"/>
    </font>
    <font>
      <b/>
      <sz val="9"/>
      <name val="Microsoft Sans Serif"/>
      <family val="2"/>
      <scheme val="minor"/>
    </font>
    <font>
      <b/>
      <sz val="10"/>
      <name val="Microsoft Sans Serif"/>
      <family val="2"/>
      <scheme val="minor"/>
    </font>
    <font>
      <b/>
      <sz val="10"/>
      <color theme="3" tint="-0.499984740745262"/>
      <name val="Franklin Gothic Book"/>
      <family val="2"/>
      <scheme val="major"/>
    </font>
    <font>
      <b/>
      <sz val="14"/>
      <color theme="3"/>
      <name val="Microsoft Sans Serif"/>
      <family val="2"/>
      <scheme val="minor"/>
    </font>
    <font>
      <b/>
      <sz val="14"/>
      <color theme="3" tint="-0.499984740745262"/>
      <name val="Franklin Gothic Book"/>
      <family val="2"/>
      <scheme val="major"/>
    </font>
    <font>
      <sz val="10"/>
      <color theme="5" tint="0.79998168889431442"/>
      <name val="Microsoft Sans Serif"/>
      <family val="2"/>
      <scheme val="minor"/>
    </font>
    <font>
      <b/>
      <sz val="16"/>
      <color theme="0"/>
      <name val="Arial"/>
      <family val="2"/>
    </font>
    <font>
      <sz val="14"/>
      <color theme="3" tint="-0.249977111117893"/>
      <name val="Microsoft Sans Serif"/>
      <family val="2"/>
      <scheme val="minor"/>
    </font>
    <font>
      <sz val="14"/>
      <color theme="6" tint="0.39997558519241921"/>
      <name val="Microsoft Sans Serif"/>
      <family val="2"/>
      <scheme val="minor"/>
    </font>
    <font>
      <sz val="11"/>
      <color theme="6" tint="0.39997558519241921"/>
      <name val="Calibri"/>
      <family val="2"/>
    </font>
    <font>
      <sz val="11"/>
      <color theme="1" tint="4.9989318521683403E-2"/>
      <name val="Calibri"/>
      <family val="2"/>
    </font>
    <font>
      <b/>
      <sz val="11"/>
      <color theme="1" tint="4.9989318521683403E-2"/>
      <name val="Calibri"/>
      <family val="2"/>
    </font>
    <font>
      <i/>
      <sz val="11"/>
      <color theme="0"/>
      <name val="Microsoft Sans Serif"/>
      <family val="2"/>
      <scheme val="minor"/>
    </font>
    <font>
      <b/>
      <sz val="16"/>
      <color theme="3"/>
      <name val="Franklin Gothic Book"/>
      <family val="2"/>
      <scheme val="major"/>
    </font>
    <font>
      <sz val="14"/>
      <color theme="0"/>
      <name val="Microsoft Sans Serif"/>
      <family val="2"/>
      <scheme val="minor"/>
    </font>
    <font>
      <sz val="9"/>
      <color theme="1" tint="0.24994659260841701"/>
      <name val="Microsoft Sans Serif"/>
      <family val="2"/>
      <scheme val="minor"/>
    </font>
    <font>
      <sz val="18"/>
      <color theme="3"/>
      <name val="Franklin Gothic Book"/>
      <family val="2"/>
      <scheme val="major"/>
    </font>
    <font>
      <sz val="11"/>
      <color rgb="FF006100"/>
      <name val="Microsoft Sans Serif"/>
      <family val="2"/>
      <scheme val="minor"/>
    </font>
    <font>
      <sz val="11"/>
      <color rgb="FF9C0006"/>
      <name val="Microsoft Sans Serif"/>
      <family val="2"/>
      <scheme val="minor"/>
    </font>
    <font>
      <sz val="11"/>
      <color rgb="FF9C5700"/>
      <name val="Microsoft Sans Serif"/>
      <family val="2"/>
      <scheme val="minor"/>
    </font>
    <font>
      <sz val="11"/>
      <color rgb="FF3F3F76"/>
      <name val="Microsoft Sans Serif"/>
      <family val="2"/>
      <scheme val="minor"/>
    </font>
    <font>
      <b/>
      <sz val="11"/>
      <color rgb="FF3F3F3F"/>
      <name val="Microsoft Sans Serif"/>
      <family val="2"/>
      <scheme val="minor"/>
    </font>
    <font>
      <b/>
      <sz val="11"/>
      <color rgb="FFFA7D00"/>
      <name val="Microsoft Sans Serif"/>
      <family val="2"/>
      <scheme val="minor"/>
    </font>
    <font>
      <sz val="11"/>
      <color rgb="FFFA7D00"/>
      <name val="Microsoft Sans Serif"/>
      <family val="2"/>
      <scheme val="minor"/>
    </font>
    <font>
      <b/>
      <sz val="11"/>
      <color theme="0"/>
      <name val="Microsoft Sans Serif"/>
      <family val="2"/>
      <scheme val="minor"/>
    </font>
    <font>
      <sz val="11"/>
      <color rgb="FFFF0000"/>
      <name val="Microsoft Sans Serif"/>
      <family val="2"/>
      <scheme val="minor"/>
    </font>
    <font>
      <b/>
      <sz val="11"/>
      <color theme="1"/>
      <name val="Microsoft Sans Serif"/>
      <family val="2"/>
      <scheme val="minor"/>
    </font>
    <font>
      <sz val="11"/>
      <color theme="0"/>
      <name val="Microsoft Sans Serif"/>
      <family val="2"/>
      <scheme val="minor"/>
    </font>
  </fonts>
  <fills count="45">
    <fill>
      <patternFill patternType="none"/>
    </fill>
    <fill>
      <patternFill patternType="gray125"/>
    </fill>
    <fill>
      <patternFill patternType="solid">
        <fgColor theme="5" tint="-0.499984740745262"/>
        <bgColor indexed="64"/>
      </patternFill>
    </fill>
    <fill>
      <patternFill patternType="solid">
        <fgColor theme="3" tint="0.89996032593768116"/>
        <bgColor indexed="64"/>
      </patternFill>
    </fill>
    <fill>
      <patternFill patternType="solid">
        <fgColor theme="3"/>
        <bgColor indexed="64"/>
      </patternFill>
    </fill>
    <fill>
      <patternFill patternType="solid">
        <fgColor theme="5"/>
        <bgColor indexed="64"/>
      </patternFill>
    </fill>
    <fill>
      <patternFill patternType="solid">
        <fgColor theme="4"/>
        <bgColor indexed="64"/>
      </patternFill>
    </fill>
    <fill>
      <patternFill patternType="solid">
        <fgColor theme="7"/>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6" tint="0.3999450666829432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style="thin">
        <color theme="5" tint="-0.499984740745262"/>
      </left>
      <right style="thin">
        <color theme="5" tint="-0.499984740745262"/>
      </right>
      <top style="thin">
        <color theme="5" tint="-0.499984740745262"/>
      </top>
      <bottom style="thin">
        <color theme="5" tint="-0.499984740745262"/>
      </bottom>
      <diagonal/>
    </border>
    <border>
      <left style="medium">
        <color theme="6" tint="0.39997558519241921"/>
      </left>
      <right style="medium">
        <color theme="6" tint="0.39997558519241921"/>
      </right>
      <top style="medium">
        <color theme="6" tint="0.39997558519241921"/>
      </top>
      <bottom style="medium">
        <color theme="6" tint="0.39997558519241921"/>
      </bottom>
      <diagonal/>
    </border>
    <border>
      <left/>
      <right/>
      <top/>
      <bottom style="medium">
        <color theme="6" tint="0.39997558519241921"/>
      </bottom>
      <diagonal/>
    </border>
    <border>
      <left/>
      <right/>
      <top style="medium">
        <color theme="6" tint="0.39997558519241921"/>
      </top>
      <bottom/>
      <diagonal/>
    </border>
    <border>
      <left style="medium">
        <color theme="6" tint="0.39997558519241921"/>
      </left>
      <right style="medium">
        <color theme="6" tint="0.39997558519241921"/>
      </right>
      <top style="medium">
        <color theme="6" tint="0.39997558519241921"/>
      </top>
      <bottom/>
      <diagonal/>
    </border>
    <border>
      <left/>
      <right style="medium">
        <color theme="6" tint="0.39997558519241921"/>
      </right>
      <top/>
      <bottom/>
      <diagonal/>
    </border>
    <border>
      <left/>
      <right style="medium">
        <color theme="6" tint="0.39997558519241921"/>
      </right>
      <top style="medium">
        <color theme="6" tint="0.39997558519241921"/>
      </top>
      <bottom/>
      <diagonal/>
    </border>
    <border>
      <left style="medium">
        <color theme="6" tint="0.39997558519241921"/>
      </left>
      <right style="medium">
        <color theme="6" tint="0.39997558519241921"/>
      </right>
      <top/>
      <bottom/>
      <diagonal/>
    </border>
    <border>
      <left/>
      <right/>
      <top/>
      <bottom style="medium">
        <color theme="6" tint="0.39994506668294322"/>
      </bottom>
      <diagonal/>
    </border>
    <border>
      <left/>
      <right/>
      <top style="medium">
        <color theme="6" tint="0.39994506668294322"/>
      </top>
      <bottom style="medium">
        <color theme="6" tint="0.39994506668294322"/>
      </bottom>
      <diagonal/>
    </border>
    <border>
      <left/>
      <right/>
      <top style="medium">
        <color theme="6" tint="0.39994506668294322"/>
      </top>
      <bottom/>
      <diagonal/>
    </border>
    <border>
      <left/>
      <right style="medium">
        <color theme="6" tint="0.39991454817346722"/>
      </right>
      <top style="medium">
        <color theme="6" tint="0.39994506668294322"/>
      </top>
      <bottom/>
      <diagonal/>
    </border>
    <border>
      <left style="medium">
        <color theme="6" tint="0.39994506668294322"/>
      </left>
      <right style="medium">
        <color theme="6" tint="0.39994506668294322"/>
      </right>
      <top style="medium">
        <color theme="6" tint="0.39994506668294322"/>
      </top>
      <bottom style="medium">
        <color theme="6" tint="0.39994506668294322"/>
      </bottom>
      <diagonal/>
    </border>
    <border>
      <left/>
      <right style="medium">
        <color theme="6" tint="0.39994506668294322"/>
      </right>
      <top/>
      <bottom style="medium">
        <color theme="6" tint="0.39994506668294322"/>
      </bottom>
      <diagonal/>
    </border>
    <border>
      <left style="medium">
        <color theme="6" tint="0.39994506668294322"/>
      </left>
      <right style="medium">
        <color theme="6" tint="0.39994506668294322"/>
      </right>
      <top/>
      <bottom style="medium">
        <color theme="6" tint="0.39994506668294322"/>
      </bottom>
      <diagonal/>
    </border>
    <border>
      <left style="medium">
        <color theme="6" tint="0.39994506668294322"/>
      </left>
      <right/>
      <top/>
      <bottom style="medium">
        <color theme="6" tint="0.39994506668294322"/>
      </bottom>
      <diagonal/>
    </border>
    <border>
      <left/>
      <right style="medium">
        <color theme="6" tint="0.39994506668294322"/>
      </right>
      <top style="medium">
        <color theme="6" tint="0.39994506668294322"/>
      </top>
      <bottom style="medium">
        <color theme="6" tint="0.39994506668294322"/>
      </bottom>
      <diagonal/>
    </border>
    <border>
      <left style="medium">
        <color theme="6" tint="0.39994506668294322"/>
      </left>
      <right/>
      <top style="medium">
        <color theme="6" tint="0.39994506668294322"/>
      </top>
      <bottom style="medium">
        <color theme="6" tint="0.39994506668294322"/>
      </bottom>
      <diagonal/>
    </border>
    <border>
      <left/>
      <right style="medium">
        <color theme="6" tint="0.39994506668294322"/>
      </right>
      <top style="medium">
        <color theme="6" tint="0.39994506668294322"/>
      </top>
      <bottom/>
      <diagonal/>
    </border>
    <border>
      <left style="medium">
        <color theme="6" tint="0.39994506668294322"/>
      </left>
      <right style="medium">
        <color theme="6" tint="0.39994506668294322"/>
      </right>
      <top style="medium">
        <color theme="6" tint="0.39994506668294322"/>
      </top>
      <bottom/>
      <diagonal/>
    </border>
    <border>
      <left style="medium">
        <color theme="6" tint="0.39994506668294322"/>
      </left>
      <right/>
      <top style="medium">
        <color theme="6" tint="0.39994506668294322"/>
      </top>
      <bottom/>
      <diagonal/>
    </border>
    <border>
      <left/>
      <right style="medium">
        <color theme="6" tint="0.39994506668294322"/>
      </right>
      <top style="medium">
        <color theme="6" tint="0.39991454817346722"/>
      </top>
      <bottom style="medium">
        <color theme="6" tint="0.39994506668294322"/>
      </bottom>
      <diagonal/>
    </border>
    <border>
      <left style="medium">
        <color theme="6" tint="0.39994506668294322"/>
      </left>
      <right style="medium">
        <color theme="6" tint="0.39994506668294322"/>
      </right>
      <top style="medium">
        <color theme="6" tint="0.39991454817346722"/>
      </top>
      <bottom style="medium">
        <color theme="6" tint="0.39994506668294322"/>
      </bottom>
      <diagonal/>
    </border>
    <border>
      <left style="medium">
        <color theme="6" tint="0.39994506668294322"/>
      </left>
      <right/>
      <top style="medium">
        <color theme="6" tint="0.39991454817346722"/>
      </top>
      <bottom style="medium">
        <color theme="6" tint="0.39994506668294322"/>
      </bottom>
      <diagonal/>
    </border>
    <border>
      <left style="medium">
        <color theme="6" tint="0.39988402966399123"/>
      </left>
      <right/>
      <top style="medium">
        <color theme="6" tint="0.39991454817346722"/>
      </top>
      <bottom style="medium">
        <color theme="6" tint="0.39994506668294322"/>
      </bottom>
      <diagonal/>
    </border>
    <border>
      <left style="medium">
        <color theme="6" tint="0.39988402966399123"/>
      </left>
      <right/>
      <top style="medium">
        <color theme="6" tint="0.39994506668294322"/>
      </top>
      <bottom style="medium">
        <color theme="6" tint="0.39994506668294322"/>
      </bottom>
      <diagonal/>
    </border>
    <border>
      <left/>
      <right style="medium">
        <color theme="6" tint="0.39994506668294322"/>
      </right>
      <top style="medium">
        <color theme="6" tint="0.39994506668294322"/>
      </top>
      <bottom style="medium">
        <color theme="6" tint="0.39985351115451523"/>
      </bottom>
      <diagonal/>
    </border>
    <border>
      <left style="medium">
        <color theme="6" tint="0.39994506668294322"/>
      </left>
      <right style="medium">
        <color theme="6" tint="0.39994506668294322"/>
      </right>
      <top style="medium">
        <color theme="6" tint="0.39994506668294322"/>
      </top>
      <bottom style="medium">
        <color theme="6" tint="0.39985351115451523"/>
      </bottom>
      <diagonal/>
    </border>
    <border>
      <left style="medium">
        <color theme="6" tint="0.39994506668294322"/>
      </left>
      <right/>
      <top style="medium">
        <color theme="6" tint="0.39994506668294322"/>
      </top>
      <bottom style="medium">
        <color theme="6" tint="0.39985351115451523"/>
      </bottom>
      <diagonal/>
    </border>
    <border>
      <left style="medium">
        <color theme="6" tint="0.39988402966399123"/>
      </left>
      <right style="medium">
        <color theme="6" tint="0.39985351115451523"/>
      </right>
      <top style="medium">
        <color theme="6" tint="0.39994506668294322"/>
      </top>
      <bottom style="medium">
        <color theme="6" tint="0.39985351115451523"/>
      </bottom>
      <diagonal/>
    </border>
    <border>
      <left/>
      <right style="medium">
        <color theme="6" tint="0.39997558519241921"/>
      </right>
      <top style="medium">
        <color theme="6" tint="0.39997558519241921"/>
      </top>
      <bottom style="medium">
        <color theme="6" tint="0.39997558519241921"/>
      </bottom>
      <diagonal/>
    </border>
    <border>
      <left/>
      <right style="medium">
        <color theme="6" tint="0.39994506668294322"/>
      </right>
      <top/>
      <bottom style="medium">
        <color theme="6"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7">
    <xf numFmtId="0" fontId="0" fillId="10" borderId="0"/>
    <xf numFmtId="0" fontId="8" fillId="0" borderId="0" applyNumberFormat="0" applyFill="0" applyProtection="0">
      <alignment vertical="center"/>
    </xf>
    <xf numFmtId="0" fontId="17" fillId="4" borderId="0" applyNumberFormat="0" applyProtection="0">
      <alignment vertical="center"/>
    </xf>
    <xf numFmtId="0" fontId="10" fillId="2" borderId="0" applyNumberFormat="0" applyProtection="0">
      <alignment vertical="center"/>
    </xf>
    <xf numFmtId="0" fontId="9" fillId="3" borderId="1" applyNumberFormat="0" applyProtection="0">
      <alignment horizontal="left" vertical="center" indent="1"/>
    </xf>
    <xf numFmtId="0" fontId="12" fillId="0" borderId="0" applyNumberFormat="0" applyFill="0" applyBorder="0" applyAlignment="0" applyProtection="0"/>
    <xf numFmtId="168" fontId="41" fillId="0" borderId="0" applyFont="0" applyFill="0" applyBorder="0" applyAlignment="0" applyProtection="0"/>
    <xf numFmtId="167" fontId="41" fillId="0" borderId="0" applyFont="0" applyFill="0" applyBorder="0" applyAlignment="0" applyProtection="0"/>
    <xf numFmtId="166" fontId="41" fillId="0" borderId="0" applyFont="0" applyFill="0" applyBorder="0" applyAlignment="0" applyProtection="0"/>
    <xf numFmtId="165" fontId="41" fillId="0" borderId="0" applyFont="0" applyFill="0" applyBorder="0" applyAlignment="0" applyProtection="0"/>
    <xf numFmtId="9" fontId="41" fillId="0" borderId="0" applyFont="0" applyFill="0" applyBorder="0" applyAlignment="0" applyProtection="0"/>
    <xf numFmtId="0" fontId="42" fillId="0" borderId="0" applyNumberFormat="0" applyFill="0" applyBorder="0" applyAlignment="0" applyProtection="0"/>
    <xf numFmtId="0" fontId="43" fillId="14" borderId="0" applyNumberFormat="0" applyBorder="0" applyAlignment="0" applyProtection="0"/>
    <xf numFmtId="0" fontId="44" fillId="15" borderId="0" applyNumberFormat="0" applyBorder="0" applyAlignment="0" applyProtection="0"/>
    <xf numFmtId="0" fontId="45" fillId="16" borderId="0" applyNumberFormat="0" applyBorder="0" applyAlignment="0" applyProtection="0"/>
    <xf numFmtId="0" fontId="46" fillId="17" borderId="33" applyNumberFormat="0" applyAlignment="0" applyProtection="0"/>
    <xf numFmtId="0" fontId="47" fillId="18" borderId="34" applyNumberFormat="0" applyAlignment="0" applyProtection="0"/>
    <xf numFmtId="0" fontId="48" fillId="18" borderId="33" applyNumberFormat="0" applyAlignment="0" applyProtection="0"/>
    <xf numFmtId="0" fontId="49" fillId="0" borderId="35" applyNumberFormat="0" applyFill="0" applyAlignment="0" applyProtection="0"/>
    <xf numFmtId="0" fontId="50" fillId="19" borderId="36" applyNumberFormat="0" applyAlignment="0" applyProtection="0"/>
    <xf numFmtId="0" fontId="51" fillId="0" borderId="0" applyNumberFormat="0" applyFill="0" applyBorder="0" applyAlignment="0" applyProtection="0"/>
    <xf numFmtId="0" fontId="41" fillId="20" borderId="37" applyNumberFormat="0" applyFont="0" applyAlignment="0" applyProtection="0"/>
    <xf numFmtId="0" fontId="52" fillId="0" borderId="38" applyNumberFormat="0" applyFill="0" applyAlignment="0" applyProtection="0"/>
    <xf numFmtId="0" fontId="5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5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5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3"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53"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53"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cellStyleXfs>
  <cellXfs count="134">
    <xf numFmtId="0" fontId="0" fillId="10" borderId="0" xfId="0"/>
    <xf numFmtId="0" fontId="2" fillId="10" borderId="0" xfId="0" applyFont="1"/>
    <xf numFmtId="0" fontId="4" fillId="10" borderId="0" xfId="0" applyFont="1"/>
    <xf numFmtId="9" fontId="0" fillId="10" borderId="0" xfId="0" applyNumberFormat="1" applyAlignment="1">
      <alignment horizontal="right"/>
    </xf>
    <xf numFmtId="0" fontId="2" fillId="4" borderId="0" xfId="0" applyFont="1" applyFill="1" applyAlignment="1">
      <alignment horizontal="left" vertical="top" indent="1"/>
    </xf>
    <xf numFmtId="0" fontId="3" fillId="4" borderId="0" xfId="0" applyFont="1" applyFill="1" applyAlignment="1">
      <alignment horizontal="left" vertical="top" indent="1"/>
    </xf>
    <xf numFmtId="0" fontId="5" fillId="4" borderId="0" xfId="0" applyFont="1" applyFill="1" applyAlignment="1">
      <alignment horizontal="left" vertical="top" indent="1"/>
    </xf>
    <xf numFmtId="0" fontId="2" fillId="8" borderId="0" xfId="0" applyFont="1" applyFill="1" applyAlignment="1">
      <alignment horizontal="left" vertical="top" indent="1"/>
    </xf>
    <xf numFmtId="0" fontId="22" fillId="10" borderId="0" xfId="0" applyFont="1"/>
    <xf numFmtId="0" fontId="21" fillId="9" borderId="0" xfId="3" applyFont="1" applyFill="1" applyAlignment="1">
      <alignment horizontal="left" vertical="center" indent="1"/>
    </xf>
    <xf numFmtId="0" fontId="16" fillId="4" borderId="5" xfId="0" applyFont="1" applyFill="1" applyBorder="1" applyAlignment="1">
      <alignment horizontal="left" vertical="center" indent="1"/>
    </xf>
    <xf numFmtId="0" fontId="4" fillId="10" borderId="4" xfId="0" applyFont="1" applyBorder="1"/>
    <xf numFmtId="0" fontId="17" fillId="4" borderId="0" xfId="2" applyAlignment="1"/>
    <xf numFmtId="0" fontId="10" fillId="6" borderId="0" xfId="3" applyFill="1" applyAlignment="1">
      <alignment horizontal="left" vertical="center" indent="2"/>
    </xf>
    <xf numFmtId="0" fontId="10" fillId="5" borderId="0" xfId="3" applyFill="1" applyAlignment="1">
      <alignment horizontal="left" vertical="center" indent="2"/>
    </xf>
    <xf numFmtId="0" fontId="10" fillId="7" borderId="0" xfId="3" applyFill="1" applyAlignment="1">
      <alignment horizontal="left" vertical="center" indent="2"/>
    </xf>
    <xf numFmtId="0" fontId="10" fillId="4" borderId="0" xfId="3" applyFill="1" applyAlignment="1">
      <alignment horizontal="left" vertical="center" indent="2"/>
    </xf>
    <xf numFmtId="0" fontId="0" fillId="11" borderId="2" xfId="0" applyFill="1" applyBorder="1" applyAlignment="1">
      <alignment horizontal="left" vertical="center" indent="2"/>
    </xf>
    <xf numFmtId="9" fontId="0" fillId="11" borderId="2" xfId="0" applyNumberFormat="1" applyFill="1" applyBorder="1" applyAlignment="1">
      <alignment horizontal="right" vertical="center" indent="2"/>
    </xf>
    <xf numFmtId="0" fontId="23" fillId="12" borderId="0" xfId="3" applyFont="1" applyFill="1" applyAlignment="1">
      <alignment horizontal="left"/>
    </xf>
    <xf numFmtId="0" fontId="23" fillId="12" borderId="0" xfId="3" applyFont="1" applyFill="1" applyAlignment="1">
      <alignment horizontal="center"/>
    </xf>
    <xf numFmtId="0" fontId="11" fillId="9" borderId="3" xfId="3" applyFont="1" applyFill="1" applyBorder="1" applyAlignment="1">
      <alignment horizontal="left" vertical="center" indent="1"/>
    </xf>
    <xf numFmtId="0" fontId="16" fillId="4" borderId="7" xfId="0" applyFont="1" applyFill="1" applyBorder="1" applyAlignment="1">
      <alignment horizontal="left" vertical="center" indent="1"/>
    </xf>
    <xf numFmtId="0" fontId="28" fillId="9" borderId="3" xfId="3" applyFont="1" applyFill="1" applyBorder="1">
      <alignment vertical="center"/>
    </xf>
    <xf numFmtId="0" fontId="20" fillId="10" borderId="0" xfId="0" applyFont="1" applyAlignment="1">
      <alignment wrapText="1"/>
    </xf>
    <xf numFmtId="0" fontId="21" fillId="9" borderId="3" xfId="3" applyFont="1" applyFill="1" applyBorder="1" applyAlignment="1">
      <alignment horizontal="left" vertical="center" indent="1"/>
    </xf>
    <xf numFmtId="0" fontId="30" fillId="9" borderId="0" xfId="3" applyFont="1" applyFill="1">
      <alignment vertical="center"/>
    </xf>
    <xf numFmtId="0" fontId="0" fillId="10" borderId="0" xfId="0" applyAlignment="1">
      <alignment vertical="center"/>
    </xf>
    <xf numFmtId="0" fontId="32" fillId="8" borderId="0" xfId="2" applyFont="1" applyFill="1" applyAlignment="1">
      <alignment horizontal="center" vertical="center"/>
    </xf>
    <xf numFmtId="0" fontId="33" fillId="8" borderId="0" xfId="0" applyFont="1" applyFill="1" applyAlignment="1">
      <alignment horizontal="left" vertical="top" indent="1"/>
    </xf>
    <xf numFmtId="0" fontId="34" fillId="10" borderId="0" xfId="0" applyFont="1"/>
    <xf numFmtId="0" fontId="33" fillId="8" borderId="0" xfId="0" applyFont="1" applyFill="1" applyAlignment="1">
      <alignment horizontal="left" vertical="top" wrapText="1" indent="1"/>
    </xf>
    <xf numFmtId="0" fontId="33" fillId="8" borderId="0" xfId="0" applyFont="1" applyFill="1" applyAlignment="1">
      <alignment horizontal="left" vertical="top" wrapText="1"/>
    </xf>
    <xf numFmtId="0" fontId="34" fillId="10" borderId="0" xfId="0" applyFont="1" applyAlignment="1">
      <alignment wrapText="1"/>
    </xf>
    <xf numFmtId="0" fontId="35" fillId="10" borderId="0" xfId="0" applyFont="1" applyAlignment="1">
      <alignment vertical="center" wrapText="1"/>
    </xf>
    <xf numFmtId="0" fontId="2" fillId="10" borderId="0" xfId="0" applyFont="1" applyAlignment="1">
      <alignment wrapText="1"/>
    </xf>
    <xf numFmtId="0" fontId="0" fillId="11" borderId="5" xfId="0" applyFill="1" applyBorder="1" applyAlignment="1">
      <alignment horizontal="left" vertical="center" indent="2"/>
    </xf>
    <xf numFmtId="9" fontId="0" fillId="11" borderId="5" xfId="0" applyNumberFormat="1" applyFill="1" applyBorder="1" applyAlignment="1">
      <alignment horizontal="right" vertical="center" indent="2"/>
    </xf>
    <xf numFmtId="0" fontId="34" fillId="10" borderId="6" xfId="0" applyFont="1" applyBorder="1"/>
    <xf numFmtId="0" fontId="36" fillId="10" borderId="0" xfId="0" applyFont="1" applyAlignment="1">
      <alignment vertical="center" wrapText="1"/>
    </xf>
    <xf numFmtId="0" fontId="36" fillId="10" borderId="0" xfId="0" applyFont="1" applyAlignment="1">
      <alignment wrapText="1"/>
    </xf>
    <xf numFmtId="0" fontId="37" fillId="10" borderId="0" xfId="0" applyFont="1" applyAlignment="1">
      <alignment vertical="center" wrapText="1"/>
    </xf>
    <xf numFmtId="0" fontId="24" fillId="6" borderId="9" xfId="4" applyFont="1" applyFill="1" applyBorder="1">
      <alignment horizontal="left" vertical="center" indent="1"/>
    </xf>
    <xf numFmtId="0" fontId="16" fillId="4" borderId="10" xfId="0" applyFont="1" applyFill="1" applyBorder="1" applyAlignment="1">
      <alignment horizontal="left" vertical="center" indent="1"/>
    </xf>
    <xf numFmtId="0" fontId="6" fillId="11" borderId="12" xfId="0" applyFont="1" applyFill="1" applyBorder="1" applyAlignment="1">
      <alignment horizontal="left" vertical="center" indent="1"/>
    </xf>
    <xf numFmtId="0" fontId="6" fillId="11" borderId="12" xfId="0" applyFont="1" applyFill="1" applyBorder="1" applyAlignment="1">
      <alignment horizontal="left" vertical="center" indent="2"/>
    </xf>
    <xf numFmtId="0" fontId="24" fillId="5" borderId="14" xfId="4" applyFont="1" applyFill="1" applyBorder="1">
      <alignment horizontal="left" vertical="center" indent="1"/>
    </xf>
    <xf numFmtId="0" fontId="20" fillId="12" borderId="15" xfId="4" applyFont="1" applyFill="1" applyBorder="1">
      <alignment horizontal="left" vertical="center" indent="1"/>
    </xf>
    <xf numFmtId="0" fontId="20" fillId="12" borderId="16" xfId="4" applyFont="1" applyFill="1" applyBorder="1">
      <alignment horizontal="left" vertical="center" indent="1"/>
    </xf>
    <xf numFmtId="0" fontId="24" fillId="5" borderId="9" xfId="4" applyFont="1" applyFill="1" applyBorder="1">
      <alignment horizontal="left" vertical="center" indent="1"/>
    </xf>
    <xf numFmtId="0" fontId="20" fillId="12" borderId="22" xfId="4" applyFont="1" applyFill="1" applyBorder="1">
      <alignment horizontal="left" vertical="center" indent="1"/>
    </xf>
    <xf numFmtId="0" fontId="20" fillId="12" borderId="23" xfId="4" applyFont="1" applyFill="1" applyBorder="1">
      <alignment horizontal="left" vertical="center" indent="1"/>
    </xf>
    <xf numFmtId="0" fontId="20" fillId="12" borderId="24" xfId="4" applyFont="1" applyFill="1" applyBorder="1">
      <alignment horizontal="left" vertical="center" indent="1"/>
    </xf>
    <xf numFmtId="0" fontId="24" fillId="5" borderId="25" xfId="4" applyFont="1" applyFill="1" applyBorder="1">
      <alignment horizontal="left" vertical="center" indent="1"/>
    </xf>
    <xf numFmtId="0" fontId="24" fillId="7" borderId="14" xfId="4" applyFont="1" applyFill="1" applyBorder="1">
      <alignment horizontal="left" vertical="center" indent="1"/>
    </xf>
    <xf numFmtId="0" fontId="24" fillId="6" borderId="14" xfId="4" applyFont="1" applyFill="1" applyBorder="1">
      <alignment horizontal="left" vertical="center" indent="1"/>
    </xf>
    <xf numFmtId="0" fontId="20" fillId="12" borderId="15" xfId="4" applyFont="1" applyFill="1" applyBorder="1" applyAlignment="1">
      <alignment horizontal="center" vertical="center"/>
    </xf>
    <xf numFmtId="0" fontId="20" fillId="12" borderId="16" xfId="4" applyFont="1" applyFill="1" applyBorder="1" applyAlignment="1">
      <alignment horizontal="center" vertical="center"/>
    </xf>
    <xf numFmtId="0" fontId="20" fillId="12" borderId="14" xfId="4" applyFont="1" applyFill="1" applyBorder="1" applyAlignment="1">
      <alignment horizontal="center" vertical="center"/>
    </xf>
    <xf numFmtId="0" fontId="6" fillId="11" borderId="30" xfId="0" applyFont="1" applyFill="1" applyBorder="1" applyAlignment="1">
      <alignment horizontal="left" vertical="center" indent="2"/>
    </xf>
    <xf numFmtId="0" fontId="40" fillId="4" borderId="0" xfId="0" applyFont="1" applyFill="1" applyAlignment="1">
      <alignment horizontal="left" vertical="top" indent="1"/>
    </xf>
    <xf numFmtId="0" fontId="16" fillId="4" borderId="17" xfId="0" applyFont="1" applyFill="1" applyBorder="1" applyAlignment="1">
      <alignment horizontal="left" vertical="center" indent="1"/>
    </xf>
    <xf numFmtId="0" fontId="27" fillId="11" borderId="19" xfId="0" applyFont="1" applyFill="1" applyBorder="1" applyAlignment="1">
      <alignment horizontal="left" vertical="center" indent="1"/>
    </xf>
    <xf numFmtId="0" fontId="20" fillId="12" borderId="14" xfId="4" applyFont="1" applyFill="1" applyBorder="1">
      <alignment horizontal="left" vertical="center" indent="1"/>
    </xf>
    <xf numFmtId="0" fontId="27" fillId="11" borderId="11" xfId="0" applyFont="1" applyFill="1" applyBorder="1" applyAlignment="1">
      <alignment horizontal="left" vertical="center" indent="1"/>
    </xf>
    <xf numFmtId="0" fontId="27" fillId="11" borderId="19" xfId="0" applyFont="1" applyFill="1" applyBorder="1" applyAlignment="1">
      <alignment horizontal="left" vertical="center" indent="2"/>
    </xf>
    <xf numFmtId="0" fontId="24" fillId="7" borderId="9" xfId="4" applyFont="1" applyFill="1" applyBorder="1">
      <alignment horizontal="left" vertical="center" indent="1"/>
    </xf>
    <xf numFmtId="0" fontId="16" fillId="4" borderId="4" xfId="0" applyFont="1" applyFill="1" applyBorder="1" applyAlignment="1">
      <alignment horizontal="left" vertical="center" indent="1"/>
    </xf>
    <xf numFmtId="0" fontId="30" fillId="9" borderId="32" xfId="3" applyFont="1" applyFill="1" applyBorder="1">
      <alignment vertical="center"/>
    </xf>
    <xf numFmtId="0" fontId="20" fillId="12" borderId="15" xfId="4" applyFont="1" applyFill="1" applyBorder="1" applyAlignment="1">
      <alignment horizontal="left"/>
    </xf>
    <xf numFmtId="0" fontId="20" fillId="12" borderId="16" xfId="4" applyFont="1" applyFill="1" applyBorder="1" applyAlignment="1">
      <alignment horizontal="left"/>
    </xf>
    <xf numFmtId="0" fontId="19" fillId="11" borderId="19" xfId="0" applyFont="1" applyFill="1" applyBorder="1" applyAlignment="1">
      <alignment horizontal="left" vertical="center" indent="1"/>
    </xf>
    <xf numFmtId="0" fontId="18" fillId="11" borderId="19" xfId="0" applyFont="1" applyFill="1" applyBorder="1" applyAlignment="1">
      <alignment horizontal="left" vertical="center" indent="2"/>
    </xf>
    <xf numFmtId="0" fontId="6" fillId="11" borderId="19" xfId="0" applyFont="1" applyFill="1" applyBorder="1" applyAlignment="1">
      <alignment horizontal="left" vertical="center" indent="1"/>
    </xf>
    <xf numFmtId="0" fontId="19" fillId="11" borderId="19" xfId="0" applyFont="1" applyFill="1" applyBorder="1" applyAlignment="1">
      <alignment horizontal="left" vertical="center" indent="2"/>
    </xf>
    <xf numFmtId="0" fontId="0" fillId="11" borderId="2" xfId="0" applyFill="1" applyBorder="1" applyAlignment="1">
      <alignment horizontal="left" vertical="center" indent="1"/>
    </xf>
    <xf numFmtId="0" fontId="16" fillId="4" borderId="26" xfId="0" applyFont="1" applyFill="1" applyBorder="1" applyAlignment="1">
      <alignment horizontal="left" vertical="center" indent="1"/>
    </xf>
    <xf numFmtId="0" fontId="0" fillId="10" borderId="0" xfId="0" applyAlignment="1">
      <alignment horizontal="left" indent="1"/>
    </xf>
    <xf numFmtId="0" fontId="4" fillId="10" borderId="0" xfId="0" applyFont="1" applyAlignment="1">
      <alignment horizontal="left"/>
    </xf>
    <xf numFmtId="0" fontId="29" fillId="4" borderId="0" xfId="0" applyFont="1" applyFill="1" applyAlignment="1">
      <alignment horizontal="center" vertical="top"/>
    </xf>
    <xf numFmtId="0" fontId="6" fillId="10" borderId="0" xfId="0" applyFont="1" applyAlignment="1">
      <alignment horizontal="center"/>
    </xf>
    <xf numFmtId="0" fontId="4" fillId="10" borderId="0" xfId="0" applyFont="1" applyAlignment="1">
      <alignment horizontal="center"/>
    </xf>
    <xf numFmtId="0" fontId="13" fillId="8" borderId="0" xfId="1" applyFont="1" applyFill="1" applyAlignment="1">
      <alignment horizontal="left" vertical="top" indent="1"/>
    </xf>
    <xf numFmtId="0" fontId="4" fillId="10" borderId="0" xfId="0" applyFont="1" applyAlignment="1">
      <alignment horizontal="left" indent="1"/>
    </xf>
    <xf numFmtId="0" fontId="39" fillId="4" borderId="0" xfId="2" applyFont="1" applyAlignment="1">
      <alignment horizontal="center" wrapText="1"/>
    </xf>
    <xf numFmtId="0" fontId="3" fillId="8" borderId="0" xfId="0" applyFont="1" applyFill="1" applyAlignment="1">
      <alignment horizontal="left" vertical="top" indent="1"/>
    </xf>
    <xf numFmtId="0" fontId="5" fillId="8" borderId="0" xfId="0" applyFont="1" applyFill="1" applyAlignment="1">
      <alignment horizontal="left" vertical="top" indent="1"/>
    </xf>
    <xf numFmtId="0" fontId="23" fillId="12" borderId="0" xfId="3" applyNumberFormat="1" applyFont="1" applyFill="1" applyAlignment="1">
      <alignment horizontal="center"/>
    </xf>
    <xf numFmtId="0" fontId="20" fillId="12" borderId="15" xfId="4" applyNumberFormat="1" applyFont="1" applyFill="1" applyBorder="1" applyAlignment="1">
      <alignment horizontal="center" vertical="center"/>
    </xf>
    <xf numFmtId="0" fontId="20" fillId="12" borderId="23" xfId="4" applyNumberFormat="1" applyFont="1" applyFill="1" applyBorder="1">
      <alignment horizontal="left" vertical="center" indent="1"/>
    </xf>
    <xf numFmtId="0" fontId="20" fillId="12" borderId="15" xfId="4" applyNumberFormat="1" applyFont="1" applyFill="1" applyBorder="1">
      <alignment horizontal="left" vertical="center" indent="1"/>
    </xf>
    <xf numFmtId="0" fontId="20" fillId="12" borderId="15" xfId="4" applyNumberFormat="1" applyFont="1" applyFill="1" applyBorder="1" applyAlignment="1">
      <alignment horizontal="left"/>
    </xf>
    <xf numFmtId="169" fontId="4" fillId="10" borderId="0" xfId="0" applyNumberFormat="1" applyFont="1" applyAlignment="1">
      <alignment horizontal="right"/>
    </xf>
    <xf numFmtId="169" fontId="6" fillId="10" borderId="0" xfId="0" applyNumberFormat="1" applyFont="1" applyAlignment="1">
      <alignment horizontal="right"/>
    </xf>
    <xf numFmtId="169" fontId="7" fillId="10" borderId="0" xfId="0" applyNumberFormat="1" applyFont="1" applyAlignment="1">
      <alignment horizontal="right"/>
    </xf>
    <xf numFmtId="164" fontId="0" fillId="10" borderId="0" xfId="0" applyNumberFormat="1" applyAlignment="1">
      <alignment horizontal="right"/>
    </xf>
    <xf numFmtId="0" fontId="20" fillId="10" borderId="0" xfId="0" applyFont="1" applyAlignment="1">
      <alignment wrapText="1"/>
    </xf>
    <xf numFmtId="0" fontId="20" fillId="10" borderId="0" xfId="0" applyFont="1"/>
    <xf numFmtId="0" fontId="17" fillId="4" borderId="0" xfId="2" applyAlignment="1">
      <alignment horizontal="left" indent="1"/>
    </xf>
    <xf numFmtId="0" fontId="12" fillId="4" borderId="0" xfId="5" applyFill="1" applyAlignment="1">
      <alignment horizontal="left" vertical="top" indent="1"/>
    </xf>
    <xf numFmtId="0" fontId="38" fillId="4" borderId="0" xfId="5" applyFont="1" applyFill="1" applyAlignment="1">
      <alignment horizontal="left" vertical="top" indent="1"/>
    </xf>
    <xf numFmtId="0" fontId="17" fillId="4" borderId="0" xfId="2" applyAlignment="1">
      <alignment horizontal="right" vertical="center" indent="3"/>
    </xf>
    <xf numFmtId="0" fontId="31" fillId="11" borderId="0" xfId="0" applyFont="1" applyFill="1" applyAlignment="1">
      <alignment horizontal="center"/>
    </xf>
    <xf numFmtId="171" fontId="14" fillId="13" borderId="17" xfId="0" applyNumberFormat="1" applyFont="1" applyFill="1" applyBorder="1" applyAlignment="1">
      <alignment horizontal="right" vertical="center"/>
    </xf>
    <xf numFmtId="171" fontId="14" fillId="13" borderId="13" xfId="0" applyNumberFormat="1" applyFont="1" applyFill="1" applyBorder="1" applyAlignment="1">
      <alignment horizontal="right" vertical="center"/>
    </xf>
    <xf numFmtId="171" fontId="14" fillId="11" borderId="18" xfId="0" applyNumberFormat="1" applyFont="1" applyFill="1" applyBorder="1" applyAlignment="1">
      <alignment horizontal="right" vertical="center"/>
    </xf>
    <xf numFmtId="171" fontId="14" fillId="11" borderId="27" xfId="0" applyNumberFormat="1" applyFont="1" applyFill="1" applyBorder="1" applyAlignment="1">
      <alignment horizontal="right" vertical="center"/>
    </xf>
    <xf numFmtId="171" fontId="14" fillId="11" borderId="28" xfId="0" applyNumberFormat="1" applyFont="1" applyFill="1" applyBorder="1" applyAlignment="1">
      <alignment horizontal="right" vertical="center"/>
    </xf>
    <xf numFmtId="171" fontId="14" fillId="11" borderId="29" xfId="0" applyNumberFormat="1" applyFont="1" applyFill="1" applyBorder="1" applyAlignment="1">
      <alignment horizontal="right" vertical="center"/>
    </xf>
    <xf numFmtId="171" fontId="14" fillId="11" borderId="19" xfId="0" applyNumberFormat="1" applyFont="1" applyFill="1" applyBorder="1" applyAlignment="1">
      <alignment horizontal="right" vertical="center"/>
    </xf>
    <xf numFmtId="171" fontId="14" fillId="11" borderId="20" xfId="0" applyNumberFormat="1" applyFont="1" applyFill="1" applyBorder="1" applyAlignment="1">
      <alignment horizontal="right" vertical="center"/>
    </xf>
    <xf numFmtId="171" fontId="14" fillId="11" borderId="21" xfId="0" applyNumberFormat="1" applyFont="1" applyFill="1" applyBorder="1" applyAlignment="1">
      <alignment horizontal="right" vertical="center"/>
    </xf>
    <xf numFmtId="171" fontId="0" fillId="13" borderId="17" xfId="0" applyNumberFormat="1" applyFill="1" applyBorder="1" applyAlignment="1">
      <alignment horizontal="right" vertical="center"/>
    </xf>
    <xf numFmtId="171" fontId="0" fillId="13" borderId="13" xfId="0" applyNumberFormat="1" applyFill="1" applyBorder="1" applyAlignment="1">
      <alignment horizontal="right" vertical="center"/>
    </xf>
    <xf numFmtId="171" fontId="0" fillId="11" borderId="18" xfId="0" applyNumberFormat="1" applyFill="1" applyBorder="1" applyAlignment="1">
      <alignment horizontal="right" vertical="center"/>
    </xf>
    <xf numFmtId="171" fontId="0" fillId="11" borderId="19" xfId="0" applyNumberFormat="1" applyFill="1" applyBorder="1" applyAlignment="1">
      <alignment horizontal="right" vertical="center"/>
    </xf>
    <xf numFmtId="171" fontId="0" fillId="11" borderId="20" xfId="0" applyNumberFormat="1" applyFill="1" applyBorder="1" applyAlignment="1">
      <alignment horizontal="right" vertical="center"/>
    </xf>
    <xf numFmtId="171" fontId="0" fillId="11" borderId="21" xfId="0" applyNumberFormat="1" applyFill="1" applyBorder="1" applyAlignment="1">
      <alignment horizontal="right" vertical="center"/>
    </xf>
    <xf numFmtId="171" fontId="15" fillId="11" borderId="5" xfId="0" applyNumberFormat="1" applyFont="1" applyFill="1" applyBorder="1" applyAlignment="1">
      <alignment horizontal="right" vertical="center"/>
    </xf>
    <xf numFmtId="171" fontId="15" fillId="11" borderId="2" xfId="0" applyNumberFormat="1" applyFont="1" applyFill="1" applyBorder="1" applyAlignment="1">
      <alignment horizontal="right" vertical="center"/>
    </xf>
    <xf numFmtId="171" fontId="0" fillId="11" borderId="19" xfId="0" applyNumberFormat="1" applyFill="1" applyBorder="1" applyAlignment="1">
      <alignment vertical="center"/>
    </xf>
    <xf numFmtId="171" fontId="0" fillId="11" borderId="20" xfId="0" applyNumberFormat="1" applyFill="1" applyBorder="1" applyAlignment="1">
      <alignment vertical="center"/>
    </xf>
    <xf numFmtId="171" fontId="0" fillId="11" borderId="21" xfId="0" applyNumberFormat="1" applyFill="1" applyBorder="1" applyAlignment="1">
      <alignment vertical="center"/>
    </xf>
    <xf numFmtId="171" fontId="25" fillId="11" borderId="20" xfId="0" applyNumberFormat="1" applyFont="1" applyFill="1" applyBorder="1" applyAlignment="1">
      <alignment horizontal="right" vertical="center"/>
    </xf>
    <xf numFmtId="171" fontId="15" fillId="11" borderId="31" xfId="0" applyNumberFormat="1" applyFont="1" applyFill="1" applyBorder="1" applyAlignment="1">
      <alignment horizontal="right"/>
    </xf>
    <xf numFmtId="171" fontId="15" fillId="11" borderId="2" xfId="0" applyNumberFormat="1" applyFont="1" applyFill="1" applyBorder="1" applyAlignment="1">
      <alignment horizontal="right"/>
    </xf>
    <xf numFmtId="171" fontId="15" fillId="11" borderId="6" xfId="0" applyNumberFormat="1" applyFont="1" applyFill="1" applyBorder="1" applyAlignment="1">
      <alignment horizontal="right"/>
    </xf>
    <xf numFmtId="171" fontId="15" fillId="11" borderId="8" xfId="0" applyNumberFormat="1" applyFont="1" applyFill="1" applyBorder="1" applyAlignment="1">
      <alignment horizontal="right"/>
    </xf>
    <xf numFmtId="171" fontId="15" fillId="11" borderId="5" xfId="0" applyNumberFormat="1" applyFont="1" applyFill="1" applyBorder="1" applyAlignment="1">
      <alignment horizontal="right"/>
    </xf>
    <xf numFmtId="171" fontId="14" fillId="11" borderId="20" xfId="0" applyNumberFormat="1" applyFont="1" applyFill="1" applyBorder="1" applyAlignment="1">
      <alignment vertical="center"/>
    </xf>
    <xf numFmtId="171" fontId="26" fillId="11" borderId="2" xfId="0" applyNumberFormat="1" applyFont="1" applyFill="1" applyBorder="1" applyAlignment="1">
      <alignment horizontal="right"/>
    </xf>
    <xf numFmtId="171" fontId="26" fillId="11" borderId="8" xfId="0" applyNumberFormat="1" applyFont="1" applyFill="1" applyBorder="1" applyAlignment="1">
      <alignment horizontal="right"/>
    </xf>
    <xf numFmtId="171" fontId="0" fillId="11" borderId="2" xfId="0" applyNumberFormat="1" applyFill="1" applyBorder="1" applyAlignment="1">
      <alignment horizontal="right" vertical="center" indent="2"/>
    </xf>
    <xf numFmtId="171" fontId="0" fillId="11" borderId="5" xfId="0" applyNumberFormat="1" applyFill="1" applyBorder="1" applyAlignment="1">
      <alignment horizontal="right" vertical="center" indent="2"/>
    </xf>
  </cellXfs>
  <cellStyles count="47">
    <cellStyle name="20% - Énfasis1" xfId="24" builtinId="30" customBuiltin="1"/>
    <cellStyle name="20% - Énfasis2" xfId="28" builtinId="34" customBuiltin="1"/>
    <cellStyle name="20% - Énfasis3" xfId="32" builtinId="38" customBuiltin="1"/>
    <cellStyle name="20% - Énfasis4" xfId="36" builtinId="42" customBuiltin="1"/>
    <cellStyle name="20% - Énfasis5" xfId="40" builtinId="46" customBuiltin="1"/>
    <cellStyle name="20% - Énfasis6" xfId="44" builtinId="50" customBuiltin="1"/>
    <cellStyle name="40% - Énfasis1" xfId="25" builtinId="31" customBuiltin="1"/>
    <cellStyle name="40% - Énfasis2" xfId="29" builtinId="35" customBuiltin="1"/>
    <cellStyle name="40% - Énfasis3" xfId="33" builtinId="39" customBuiltin="1"/>
    <cellStyle name="40% - Énfasis4" xfId="37" builtinId="43" customBuiltin="1"/>
    <cellStyle name="40% - Énfasis5" xfId="41" builtinId="47" customBuiltin="1"/>
    <cellStyle name="40% - Énfasis6" xfId="45" builtinId="51" customBuiltin="1"/>
    <cellStyle name="60% - Énfasis1" xfId="26" builtinId="32" customBuiltin="1"/>
    <cellStyle name="60% - Énfasis2" xfId="30" builtinId="36" customBuiltin="1"/>
    <cellStyle name="60% - Énfasis3" xfId="34" builtinId="40" customBuiltin="1"/>
    <cellStyle name="60% - Énfasis4" xfId="38" builtinId="44" customBuiltin="1"/>
    <cellStyle name="60% - Énfasis5" xfId="42" builtinId="48" customBuiltin="1"/>
    <cellStyle name="60% - Énfasis6" xfId="46" builtinId="52" customBuiltin="1"/>
    <cellStyle name="Bueno" xfId="12" builtinId="26" customBuiltin="1"/>
    <cellStyle name="Cálculo" xfId="17" builtinId="22" customBuiltin="1"/>
    <cellStyle name="Celda de comprobación" xfId="19" builtinId="23" customBuiltin="1"/>
    <cellStyle name="Celda vinculada" xfId="18" builtinId="24" customBuiltin="1"/>
    <cellStyle name="Encabezado 1" xfId="1" builtinId="16" customBuiltin="1"/>
    <cellStyle name="Encabezado 4" xfId="4" builtinId="19" customBuiltin="1"/>
    <cellStyle name="Énfasis1" xfId="23" builtinId="29" customBuiltin="1"/>
    <cellStyle name="Énfasis2" xfId="27" builtinId="33" customBuiltin="1"/>
    <cellStyle name="Énfasis3" xfId="31" builtinId="37" customBuiltin="1"/>
    <cellStyle name="Énfasis4" xfId="35" builtinId="41" customBuiltin="1"/>
    <cellStyle name="Énfasis5" xfId="39" builtinId="45" customBuiltin="1"/>
    <cellStyle name="Énfasis6" xfId="43" builtinId="49" customBuiltin="1"/>
    <cellStyle name="Entrada" xfId="15" builtinId="20" customBuiltin="1"/>
    <cellStyle name="Incorrecto" xfId="13" builtinId="27" customBuiltin="1"/>
    <cellStyle name="Millares" xfId="6" builtinId="3" customBuiltin="1"/>
    <cellStyle name="Millares [0]" xfId="7" builtinId="6" customBuiltin="1"/>
    <cellStyle name="Moneda" xfId="8" builtinId="4" customBuiltin="1"/>
    <cellStyle name="Moneda [0]" xfId="9" builtinId="7" customBuiltin="1"/>
    <cellStyle name="Neutral" xfId="14" builtinId="28" customBuiltin="1"/>
    <cellStyle name="Normal" xfId="0" builtinId="0" customBuiltin="1"/>
    <cellStyle name="Notas" xfId="21" builtinId="10" customBuiltin="1"/>
    <cellStyle name="Porcentaje" xfId="10" builtinId="5" customBuiltin="1"/>
    <cellStyle name="Salida" xfId="16" builtinId="21" customBuiltin="1"/>
    <cellStyle name="Texto de advertencia" xfId="20" builtinId="11" customBuiltin="1"/>
    <cellStyle name="Texto explicativo" xfId="5" builtinId="53" customBuiltin="1"/>
    <cellStyle name="Título" xfId="11" builtinId="15" customBuiltin="1"/>
    <cellStyle name="Título 2" xfId="2" builtinId="17" customBuiltin="1"/>
    <cellStyle name="Título 3" xfId="3" builtinId="18" customBuiltin="1"/>
    <cellStyle name="Total" xfId="22" builtinId="25" customBuiltin="1"/>
  </cellStyles>
  <dxfs count="487">
    <dxf>
      <font>
        <b val="0"/>
        <i val="0"/>
        <strike val="0"/>
        <condense val="0"/>
        <extend val="0"/>
        <outline val="0"/>
        <shadow val="0"/>
        <u val="none"/>
        <vertAlign val="baseline"/>
        <sz val="9"/>
        <color theme="1" tint="0.2499465926084170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2"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val="0"/>
        <i val="0"/>
        <strike val="0"/>
        <condense val="0"/>
        <extend val="0"/>
        <outline val="0"/>
        <shadow val="0"/>
        <u val="none"/>
        <vertAlign val="baseline"/>
        <sz val="9"/>
        <color theme="1" tint="0.24994659260841701"/>
        <name val="Microsoft Sans Serif"/>
        <scheme val="minor"/>
      </font>
      <numFmt numFmtId="13" formatCode="0%"/>
      <fill>
        <patternFill patternType="solid">
          <fgColor indexed="64"/>
          <bgColor theme="6" tint="0.79998168889431442"/>
        </patternFill>
      </fill>
      <alignment horizontal="right" vertical="center" textRotation="0" wrapText="0" indent="2"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val="0"/>
        <i val="0"/>
        <strike val="0"/>
        <condense val="0"/>
        <extend val="0"/>
        <outline val="0"/>
        <shadow val="0"/>
        <u val="none"/>
        <vertAlign val="baseline"/>
        <sz val="9"/>
        <color theme="1" tint="0.2499465926084170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2"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val="0"/>
        <i val="0"/>
        <strike val="0"/>
        <condense val="0"/>
        <extend val="0"/>
        <outline val="0"/>
        <shadow val="0"/>
        <u val="none"/>
        <vertAlign val="baseline"/>
        <sz val="9"/>
        <color theme="1" tint="0.2499465926084170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2"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val="0"/>
        <i val="0"/>
        <strike val="0"/>
        <condense val="0"/>
        <extend val="0"/>
        <outline val="0"/>
        <shadow val="0"/>
        <u val="none"/>
        <vertAlign val="baseline"/>
        <sz val="9"/>
        <color theme="1" tint="0.24994659260841701"/>
        <name val="Microsoft Sans Serif"/>
        <scheme val="minor"/>
      </font>
      <numFmt numFmtId="0" formatCode="General"/>
      <fill>
        <patternFill patternType="solid">
          <fgColor indexed="64"/>
          <bgColor theme="6" tint="0.79998168889431442"/>
        </patternFill>
      </fill>
      <alignment horizontal="left" vertical="center" textRotation="0" wrapText="0" indent="2"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auto="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right style="medium">
          <color theme="6" tint="0.39997558519241921"/>
        </right>
        <top style="medium">
          <color theme="6" tint="0.39997558519241921"/>
        </top>
        <bottom style="medium">
          <color theme="6" tint="0.39997558519241921"/>
        </bottom>
      </border>
    </dxf>
    <dxf>
      <numFmt numFmtId="171" formatCode="_-[$S/-280A]\ * #,##0.00_-;\-[$S/-280A]\ * #,##0.00_-;_-[$S/-280A]\ * &quot;-&quot;??_-;_-@_-"/>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font>
        <b val="0"/>
      </font>
      <numFmt numFmtId="171" formatCode="_-[$S/-280A]\ * #,##0.00_-;\-[$S/-280A]\ * #,##0.00_-;_-[$S/-280A]\ * &quot;-&quot;??_-;_-@_-"/>
      <fill>
        <patternFill patternType="solid">
          <fgColor indexed="64"/>
          <bgColor theme="6" tint="0.79998168889431442"/>
        </patternFill>
      </fill>
      <border diagonalUp="0" diagonalDown="0" outline="0">
        <left style="medium">
          <color theme="6" tint="0.39994506668294322"/>
        </left>
        <right/>
        <top style="medium">
          <color theme="6" tint="0.39994506668294322"/>
        </top>
        <bottom style="medium">
          <color theme="6" tint="0.39994506668294322"/>
        </bottom>
      </border>
    </dxf>
    <dxf>
      <numFmt numFmtId="171" formatCode="_-[$S/-280A]\ * #,##0.00_-;\-[$S/-280A]\ * #,##0.00_-;_-[$S/-280A]\ * &quot;-&quot;??_-;_-@_-"/>
    </dxf>
    <dxf>
      <numFmt numFmtId="171" formatCode="_-[$S/-280A]\ * #,##0.00_-;\-[$S/-280A]\ * #,##0.00_-;_-[$S/-280A]\ * &quot;-&quot;??_-;_-@_-"/>
    </dxf>
    <dxf>
      <numFmt numFmtId="171" formatCode="_-[$S/-280A]\ * #,##0.00_-;\-[$S/-280A]\ * #,##0.00_-;_-[$S/-280A]\ * &quot;-&quot;??_-;_-@_-"/>
    </dxf>
    <dxf>
      <numFmt numFmtId="171" formatCode="_-[$S/-280A]\ * #,##0.00_-;\-[$S/-280A]\ * #,##0.00_-;_-[$S/-280A]\ * &quot;-&quot;??_-;_-@_-"/>
    </dxf>
    <dxf>
      <numFmt numFmtId="171" formatCode="_-[$S/-280A]\ * #,##0.00_-;\-[$S/-280A]\ * #,##0.00_-;_-[$S/-280A]\ * &quot;-&quot;??_-;_-@_-"/>
    </dxf>
    <dxf>
      <numFmt numFmtId="171" formatCode="_-[$S/-280A]\ * #,##0.00_-;\-[$S/-280A]\ * #,##0.00_-;_-[$S/-280A]\ * &quot;-&quot;??_-;_-@_-"/>
    </dxf>
    <dxf>
      <numFmt numFmtId="171" formatCode="_-[$S/-280A]\ * #,##0.00_-;\-[$S/-280A]\ * #,##0.00_-;_-[$S/-280A]\ * &quot;-&quot;??_-;_-@_-"/>
    </dxf>
    <dxf>
      <numFmt numFmtId="171" formatCode="_-[$S/-280A]\ * #,##0.00_-;\-[$S/-280A]\ * #,##0.00_-;_-[$S/-280A]\ * &quot;-&quot;??_-;_-@_-"/>
    </dxf>
    <dxf>
      <numFmt numFmtId="171" formatCode="_-[$S/-280A]\ * #,##0.00_-;\-[$S/-280A]\ * #,##0.00_-;_-[$S/-280A]\ * &quot;-&quot;??_-;_-@_-"/>
    </dxf>
    <dxf>
      <numFmt numFmtId="171" formatCode="_-[$S/-280A]\ * #,##0.00_-;\-[$S/-280A]\ * #,##0.00_-;_-[$S/-280A]\ * &quot;-&quot;??_-;_-@_-"/>
    </dxf>
    <dxf>
      <numFmt numFmtId="171" formatCode="_-[$S/-280A]\ * #,##0.00_-;\-[$S/-280A]\ * #,##0.00_-;_-[$S/-280A]\ * &quot;-&quot;??_-;_-@_-"/>
    </dxf>
    <dxf>
      <numFmt numFmtId="171" formatCode="_-[$S/-280A]\ * #,##0.00_-;\-[$S/-280A]\ * #,##0.00_-;_-[$S/-280A]\ * &quot;-&quot;??_-;_-@_-"/>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bottom" textRotation="0" wrapText="0" indent="0" justifyLastLine="0" shrinkToFit="0" readingOrder="0"/>
      <border diagonalUp="0" diagonalDown="0" outline="0">
        <left/>
        <right style="medium">
          <color theme="6" tint="0.39997558519241921"/>
        </right>
        <top style="medium">
          <color theme="6" tint="0.39997558519241921"/>
        </top>
        <bottom style="medium">
          <color theme="6" tint="0.39997558519241921"/>
        </bottom>
      </border>
    </dxf>
    <dxf>
      <numFmt numFmtId="171" formatCode="_-[$S/-280A]\ * #,##0.00_-;\-[$S/-280A]\ * #,##0.00_-;_-[$S/-280A]\ * &quot;-&quot;??_-;_-@_-"/>
      <alignment vertical="center" textRotation="0" wrapText="0" indent="0" justifyLastLine="0" shrinkToFit="0" readingOrder="0"/>
      <border diagonalUp="0" diagonalDown="0" outline="0">
        <left style="medium">
          <color theme="6" tint="0.39994506668294322"/>
        </left>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border diagonalUp="0" diagonalDown="0" outline="0">
        <left/>
        <right style="medium">
          <color theme="6" tint="0.39994506668294322"/>
        </right>
        <top style="medium">
          <color theme="6" tint="0.39994506668294322"/>
        </top>
        <bottom style="medium">
          <color theme="6" tint="0.39994506668294322"/>
        </bottom>
      </border>
    </dxf>
    <dxf>
      <numFmt numFmtId="171" formatCode="_-[$S/-280A]\ * #,##0.00_-;\-[$S/-280A]\ * #,##0.00_-;_-[$S/-280A]\ * &quot;-&quot;??_-;_-@_-"/>
      <alignment horizontal="right" vertical="center" textRotation="0" wrapText="0" indent="0" justifyLastLine="0" shrinkToFit="0" readingOrder="0"/>
      <border diagonalUp="0" diagonalDown="0" outline="0">
        <left style="medium">
          <color theme="6" tint="0.39994506668294322"/>
        </left>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vertical="center" textRotation="0" wrapText="0" indent="0"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style="medium">
          <color theme="6" tint="0.39997558519241921"/>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right style="medium">
          <color theme="6" tint="0.39997558519241921"/>
        </right>
        <top style="medium">
          <color theme="6" tint="0.39997558519241921"/>
        </top>
        <bottom/>
      </border>
    </dxf>
    <dxf>
      <font>
        <strike val="0"/>
        <outline val="0"/>
        <shadow val="0"/>
        <u val="none"/>
        <vertAlign val="baseline"/>
        <sz val="9"/>
        <color theme="1"/>
        <name val="Microsoft Sans Serif"/>
        <scheme val="minor"/>
      </font>
      <numFmt numFmtId="171" formatCode="_-[$S/-280A]\ * #,##0.00_-;\-[$S/-280A]\ * #,##0.00_-;_-[$S/-280A]\ * &quot;-&quot;??_-;_-@_-"/>
      <border diagonalUp="0" diagonalDown="0" outline="0">
        <left style="medium">
          <color theme="6" tint="0.39994506668294322"/>
        </left>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border diagonalUp="0" diagonalDown="0" outline="0">
        <left/>
        <right style="medium">
          <color theme="6" tint="0.39994506668294322"/>
        </right>
        <top style="medium">
          <color theme="6" tint="0.39994506668294322"/>
        </top>
        <bottom style="medium">
          <color theme="6" tint="0.39994506668294322"/>
        </bottom>
      </border>
    </dxf>
    <dxf>
      <numFmt numFmtId="171" formatCode="_-[$S/-280A]\ * #,##0.00_-;\-[$S/-280A]\ * #,##0.00_-;_-[$S/-280A]\ * &quot;-&quot;??_-;_-@_-"/>
      <alignment horizontal="right" vertical="center" textRotation="0" wrapText="0" indent="0" justifyLastLine="0" shrinkToFit="0" readingOrder="0"/>
      <border diagonalUp="0" diagonalDown="0" outline="0">
        <left style="medium">
          <color theme="6" tint="0.39994506668294322"/>
        </left>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style="medium">
          <color theme="6" tint="0.39994506668294322"/>
        </top>
        <bottom style="medium">
          <color theme="6" tint="0.39994506668294322"/>
        </bottom>
      </border>
    </dxf>
    <dxf>
      <font>
        <strike val="0"/>
        <outline val="0"/>
        <shadow val="0"/>
        <u val="none"/>
        <vertAlign val="baseline"/>
        <sz val="9"/>
        <color theme="1"/>
        <name val="Microsoft Sans Serif"/>
        <scheme val="minor"/>
      </font>
      <numFmt numFmtId="171" formatCode="_-[$S/-280A]\ * #,##0.00_-;\-[$S/-280A]\ * #,##0.00_-;_-[$S/-280A]\ * &quot;-&quot;??_-;_-@_-"/>
      <fill>
        <patternFill patternType="solid">
          <fgColor indexed="64"/>
          <bgColor theme="0"/>
        </patternFill>
      </fill>
      <alignment horizontal="right" vertical="center" textRotation="0" wrapText="0" indent="0"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font>
        <b val="0"/>
        <i val="0"/>
        <strike val="0"/>
        <condense val="0"/>
        <extend val="0"/>
        <outline val="0"/>
        <shadow val="0"/>
        <u val="none"/>
        <vertAlign val="baseline"/>
        <sz val="9"/>
        <color theme="1" tint="0.24994659260841701"/>
        <name val="Microsoft Sans Serif"/>
        <scheme val="minor"/>
      </font>
      <numFmt numFmtId="13" formatCode="0%"/>
      <fill>
        <patternFill patternType="solid">
          <fgColor indexed="64"/>
          <bgColor theme="6" tint="0.79998168889431442"/>
        </patternFill>
      </fill>
      <alignment horizontal="right" vertical="center" textRotation="0" wrapText="0" indent="2" justifyLastLine="0" shrinkToFit="0" readingOrder="0"/>
      <border diagonalUp="0" diagonalDown="0" outline="0">
        <left style="medium">
          <color theme="6" tint="0.39997558519241921"/>
        </left>
        <right style="medium">
          <color theme="6" tint="0.39997558519241921"/>
        </right>
        <top/>
        <bottom/>
      </border>
    </dxf>
    <dxf>
      <font>
        <b val="0"/>
        <i val="0"/>
        <strike val="0"/>
        <condense val="0"/>
        <extend val="0"/>
        <outline val="0"/>
        <shadow val="0"/>
        <u val="none"/>
        <vertAlign val="baseline"/>
        <sz val="9"/>
        <color theme="1" tint="0.24994659260841701"/>
        <name val="Microsoft Sans Serif"/>
        <scheme val="minor"/>
      </font>
      <fill>
        <patternFill patternType="solid">
          <fgColor indexed="64"/>
          <bgColor theme="6" tint="0.79998168889431442"/>
        </patternFill>
      </fill>
      <alignment horizontal="right" vertical="center" textRotation="0" wrapText="0" indent="2" justifyLastLine="0" shrinkToFit="0" readingOrder="0"/>
      <border diagonalUp="0" diagonalDown="0" outline="0">
        <left style="medium">
          <color theme="6" tint="0.39997558519241921"/>
        </left>
        <right style="medium">
          <color theme="6" tint="0.39997558519241921"/>
        </right>
        <top/>
        <bottom/>
      </border>
    </dxf>
    <dxf>
      <font>
        <b val="0"/>
        <i val="0"/>
        <strike val="0"/>
        <condense val="0"/>
        <extend val="0"/>
        <outline val="0"/>
        <shadow val="0"/>
        <u val="none"/>
        <vertAlign val="baseline"/>
        <sz val="9"/>
        <color theme="1" tint="0.24994659260841701"/>
        <name val="Microsoft Sans Serif"/>
        <scheme val="minor"/>
      </font>
      <fill>
        <patternFill patternType="solid">
          <fgColor indexed="64"/>
          <bgColor theme="6" tint="0.79998168889431442"/>
        </patternFill>
      </fill>
      <alignment horizontal="right" vertical="center" textRotation="0" wrapText="0" indent="2" justifyLastLine="0" shrinkToFit="0" readingOrder="0"/>
      <border diagonalUp="0" diagonalDown="0" outline="0">
        <left style="medium">
          <color theme="6" tint="0.39997558519241921"/>
        </left>
        <right style="medium">
          <color theme="6" tint="0.39997558519241921"/>
        </right>
        <top/>
        <bottom/>
      </border>
    </dxf>
    <dxf>
      <font>
        <b val="0"/>
        <i val="0"/>
        <strike val="0"/>
        <condense val="0"/>
        <extend val="0"/>
        <outline val="0"/>
        <shadow val="0"/>
        <u val="none"/>
        <vertAlign val="baseline"/>
        <sz val="9"/>
        <color theme="1" tint="0.24994659260841701"/>
        <name val="Microsoft Sans Serif"/>
        <scheme val="minor"/>
      </font>
      <fill>
        <patternFill patternType="solid">
          <fgColor indexed="64"/>
          <bgColor theme="6" tint="0.79998168889431442"/>
        </patternFill>
      </fill>
      <alignment horizontal="right" vertical="center" textRotation="0" wrapText="0" indent="2" justifyLastLine="0" shrinkToFit="0" readingOrder="0"/>
      <border diagonalUp="0" diagonalDown="0" outline="0">
        <left style="medium">
          <color theme="6" tint="0.39997558519241921"/>
        </left>
        <right style="medium">
          <color theme="6" tint="0.39997558519241921"/>
        </right>
        <top/>
        <bottom/>
      </border>
    </dxf>
    <dxf>
      <font>
        <b val="0"/>
        <i val="0"/>
        <strike val="0"/>
        <condense val="0"/>
        <extend val="0"/>
        <outline val="0"/>
        <shadow val="0"/>
        <u val="none"/>
        <vertAlign val="baseline"/>
        <sz val="9"/>
        <color theme="1" tint="0.24994659260841701"/>
        <name val="Microsoft Sans Serif"/>
        <scheme val="minor"/>
      </font>
      <fill>
        <patternFill patternType="solid">
          <fgColor indexed="64"/>
          <bgColor theme="6" tint="0.79998168889431442"/>
        </patternFill>
      </fill>
      <alignment horizontal="left" vertical="center" textRotation="0" wrapText="0" indent="2" justifyLastLine="0" shrinkToFit="0" readingOrder="0"/>
      <border diagonalUp="0" diagonalDown="0" outline="0">
        <left style="medium">
          <color theme="6" tint="0.39997558519241921"/>
        </left>
        <right style="medium">
          <color theme="6" tint="0.39997558519241921"/>
        </right>
        <top/>
        <bottom/>
      </border>
    </dxf>
    <dxf>
      <border outline="0">
        <bottom style="medium">
          <color theme="6" tint="0.39997558519241921"/>
        </bottom>
      </border>
    </dxf>
    <dxf>
      <font>
        <b val="0"/>
        <i val="0"/>
        <strike val="0"/>
        <condense val="0"/>
        <extend val="0"/>
        <outline val="0"/>
        <shadow val="0"/>
        <u val="none"/>
        <vertAlign val="baseline"/>
        <sz val="9"/>
        <color theme="1" tint="0.24994659260841701"/>
        <name val="Microsoft Sans Serif"/>
        <scheme val="minor"/>
      </font>
      <fill>
        <patternFill patternType="solid">
          <fgColor indexed="64"/>
          <bgColor theme="6" tint="0.79998168889431442"/>
        </patternFill>
      </fill>
      <alignment horizontal="right" vertical="center" textRotation="0" wrapText="0" indent="2" justifyLastLine="0" shrinkToFit="0" readingOrder="0"/>
    </dxf>
    <dxf>
      <font>
        <b/>
        <i val="0"/>
        <strike val="0"/>
        <condense val="0"/>
        <extend val="0"/>
        <outline val="0"/>
        <shadow val="0"/>
        <u val="none"/>
        <vertAlign val="baseline"/>
        <sz val="10"/>
        <color theme="0"/>
        <name val="Microsoft Sans Serif"/>
        <scheme val="minor"/>
      </font>
      <numFmt numFmtId="0" formatCode="General"/>
      <fill>
        <patternFill patternType="solid">
          <fgColor indexed="64"/>
          <bgColor theme="3"/>
        </patternFill>
      </fill>
      <alignment horizontal="left" vertical="center" textRotation="0" wrapText="0" relativeIndent="1"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border outline="0">
        <bottom style="medium">
          <color theme="6" tint="0.39997558519241921"/>
        </bottom>
      </border>
    </dxf>
    <dxf>
      <font>
        <b/>
        <i val="0"/>
        <strike val="0"/>
        <condense val="0"/>
        <extend val="0"/>
        <outline val="0"/>
        <shadow val="0"/>
        <u val="none"/>
        <vertAlign val="baseline"/>
        <sz val="9"/>
        <color auto="1"/>
        <name val="Microsoft Sans Serif"/>
        <scheme val="minor"/>
      </font>
      <fill>
        <patternFill patternType="solid">
          <fgColor indexed="64"/>
          <bgColor theme="6" tint="0.79998168889431442"/>
        </patternFill>
      </fill>
      <alignment horizontal="right" vertical="bottom" textRotation="0" wrapText="0" indent="0" justifyLastLine="0" shrinkToFit="0" readingOrder="0"/>
    </dxf>
    <dxf>
      <font>
        <b/>
        <i val="0"/>
        <strike val="0"/>
        <condense val="0"/>
        <extend val="0"/>
        <outline val="0"/>
        <shadow val="0"/>
        <u val="none"/>
        <vertAlign val="baseline"/>
        <sz val="14"/>
        <color theme="2"/>
        <name val="Franklin Gothic Book"/>
        <scheme val="major"/>
      </font>
      <numFmt numFmtId="0" formatCode="General"/>
      <fill>
        <patternFill patternType="solid">
          <fgColor indexed="64"/>
          <bgColor theme="3" tint="-0.499984740745262"/>
        </patternFill>
      </fill>
      <alignment horizontal="general" vertical="center" textRotation="0" wrapText="0" indent="0" justifyLastLine="0" shrinkToFit="0" readingOrder="0"/>
    </dxf>
    <dxf>
      <numFmt numFmtId="170" formatCode="#,##0.00\ &quot;€&quot;;[Red]#,##0.00\ &quot;€&quot;"/>
      <fill>
        <patternFill patternType="solid">
          <fgColor indexed="64"/>
          <bgColor theme="6" tint="0.79998168889431442"/>
        </patternFill>
      </fill>
      <border diagonalUp="0" diagonalDown="0" outline="0">
        <left style="medium">
          <color theme="6" tint="0.39994506668294322"/>
        </left>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ill>
        <patternFill patternType="solid">
          <fgColor indexed="64"/>
          <bgColor theme="6" tint="0.79998168889431442"/>
        </patternFill>
      </fill>
      <border diagonalUp="0" diagonalDown="0" outline="0">
        <left/>
        <right style="medium">
          <color theme="6" tint="0.39994506668294322"/>
        </right>
        <top/>
        <bottom/>
      </border>
    </dxf>
    <dxf>
      <font>
        <b/>
        <strike val="0"/>
        <outline val="0"/>
        <shadow val="0"/>
        <u val="none"/>
        <vertAlign val="baseline"/>
        <sz val="10"/>
        <color theme="0"/>
        <name val="Microsoft Sans Serif"/>
        <scheme val="minor"/>
      </font>
      <fill>
        <patternFill patternType="solid">
          <fgColor indexed="64"/>
          <bgColor theme="3"/>
        </patternFill>
      </fill>
      <alignment horizontal="left" vertical="center" textRotation="0" wrapText="0" relativeIndent="-1"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border>
        <top style="medium">
          <color theme="6" tint="0.39994506668294322"/>
        </top>
      </border>
    </dxf>
    <dxf>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ill>
        <patternFill patternType="solid">
          <fgColor indexed="64"/>
          <bgColor theme="6" tint="0.79998168889431442"/>
        </patternFill>
      </fill>
      <border diagonalUp="0" diagonalDown="0" outline="0">
        <left/>
        <right style="medium">
          <color theme="6" tint="0.39994506668294322"/>
        </right>
        <top/>
        <bottom/>
      </border>
    </dxf>
    <dxf>
      <font>
        <b/>
        <strike val="0"/>
        <outline val="0"/>
        <shadow val="0"/>
        <u val="none"/>
        <vertAlign val="baseline"/>
        <sz val="10"/>
        <color theme="0"/>
        <name val="Microsoft Sans Serif"/>
        <scheme val="minor"/>
      </font>
      <fill>
        <patternFill patternType="solid">
          <fgColor indexed="64"/>
          <bgColor theme="3"/>
        </patternFill>
      </fill>
      <alignment horizontal="left" vertical="center" textRotation="0" wrapText="0" relativeIndent="-1"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border>
        <top style="medium">
          <color theme="6" tint="0.39994506668294322"/>
        </top>
      </border>
    </dxf>
    <dxf>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strike val="0"/>
        <outline val="0"/>
        <shadow val="0"/>
        <u val="none"/>
        <vertAlign val="baseline"/>
        <color theme="1"/>
        <name val="Microsoft Sans Serif"/>
        <scheme val="minor"/>
      </font>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strike val="0"/>
        <outline val="0"/>
        <shadow val="0"/>
        <u val="none"/>
        <vertAlign val="baseline"/>
        <color theme="1"/>
        <name val="Microsoft Sans Serif"/>
        <scheme val="minor"/>
      </font>
      <fill>
        <patternFill patternType="solid">
          <fgColor indexed="64"/>
          <bgColor theme="6" tint="0.79998168889431442"/>
        </patternFill>
      </fill>
      <alignment vertical="center" textRotation="0" wrapText="0" indent="0" justifyLastLine="0" shrinkToFit="0" readingOrder="0"/>
      <border diagonalUp="0" diagonalDown="0" outline="0">
        <left/>
        <right style="medium">
          <color theme="6" tint="0.39994506668294322"/>
        </right>
        <top/>
        <bottom/>
      </border>
    </dxf>
    <dxf>
      <font>
        <b/>
        <strike val="0"/>
        <outline val="0"/>
        <shadow val="0"/>
        <u val="none"/>
        <vertAlign val="baseline"/>
        <sz val="10"/>
        <color theme="0"/>
        <name val="Microsoft Sans Serif"/>
        <scheme val="minor"/>
      </font>
      <fill>
        <patternFill patternType="solid">
          <fgColor indexed="64"/>
          <bgColor theme="3"/>
        </patternFill>
      </fill>
      <alignment horizontal="left" vertical="center" textRotation="0" wrapText="0" relativeIndent="-1"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border>
        <top style="medium">
          <color theme="6" tint="0.39994506668294322"/>
        </top>
      </border>
    </dxf>
    <dxf>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numFmt numFmtId="170" formatCode="#,##0.00\ &quot;€&quot;;[Red]#,##0.00\ &quot;€&quot;"/>
    </dxf>
    <dxf>
      <numFmt numFmtId="170" formatCode="#,##0.00\ &quot;€&quot;;[Red]#,##0.00\ &quot;€&quot;"/>
    </dxf>
    <dxf>
      <numFmt numFmtId="170" formatCode="#,##0.00\ &quot;€&quot;;[Red]#,##0.00\ &quot;€&quot;"/>
    </dxf>
    <dxf>
      <numFmt numFmtId="170" formatCode="#,##0.00\ &quot;€&quot;;[Red]#,##0.00\ &quot;€&quot;"/>
    </dxf>
    <dxf>
      <numFmt numFmtId="170" formatCode="#,##0.00\ &quot;€&quot;;[Red]#,##0.00\ &quot;€&quot;"/>
    </dxf>
    <dxf>
      <numFmt numFmtId="170" formatCode="#,##0.00\ &quot;€&quot;;[Red]#,##0.00\ &quot;€&quot;"/>
    </dxf>
    <dxf>
      <numFmt numFmtId="170" formatCode="#,##0.00\ &quot;€&quot;;[Red]#,##0.00\ &quot;€&quot;"/>
    </dxf>
    <dxf>
      <numFmt numFmtId="170" formatCode="#,##0.00\ &quot;€&quot;;[Red]#,##0.00\ &quot;€&quot;"/>
    </dxf>
    <dxf>
      <numFmt numFmtId="170" formatCode="#,##0.00\ &quot;€&quot;;[Red]#,##0.00\ &quot;€&quot;"/>
    </dxf>
    <dxf>
      <numFmt numFmtId="170" formatCode="#,##0.00\ &quot;€&quot;;[Red]#,##0.00\ &quot;€&quot;"/>
    </dxf>
    <dxf>
      <numFmt numFmtId="170" formatCode="#,##0.00\ &quot;€&quot;;[Red]#,##0.00\ &quot;€&quot;"/>
    </dxf>
    <dxf>
      <numFmt numFmtId="170" formatCode="#,##0.00\ &quot;€&quot;;[Red]#,##0.00\ &quot;€&quot;"/>
    </dxf>
    <dxf>
      <numFmt numFmtId="170" formatCode="#,##0.00\ &quot;€&quot;;[Red]#,##0.00\ &quot;€&quot;"/>
    </dxf>
    <dxf>
      <fill>
        <patternFill patternType="solid">
          <fgColor indexed="64"/>
          <bgColor theme="6" tint="0.79998168889431442"/>
        </patternFill>
      </fill>
      <alignment horizontal="left" vertical="center" textRotation="0" wrapText="0" justifyLastLine="0" shrinkToFit="0" readingOrder="0"/>
      <border diagonalUp="0" diagonalDown="0">
        <left/>
        <right style="medium">
          <color theme="6" tint="0.39994506668294322"/>
        </right>
        <top/>
        <bottom/>
        <vertical style="medium">
          <color theme="6" tint="0.39994506668294322"/>
        </vertical>
        <horizontal style="medium">
          <color theme="6" tint="0.39994506668294322"/>
        </horizontal>
      </border>
    </dxf>
    <dxf>
      <alignment horizontal="left" vertical="center" textRotation="0" wrapText="0" relativeIndent="1" justifyLastLine="0" shrinkToFit="0" readingOrder="0"/>
    </dxf>
    <dxf>
      <border>
        <top style="medium">
          <color theme="6" tint="0.39994506668294322"/>
        </top>
      </border>
    </dxf>
    <dxf>
      <fill>
        <patternFill patternType="solid">
          <fgColor indexed="64"/>
          <bgColor theme="6" tint="0.79998168889431442"/>
        </patternFill>
      </fill>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font>
        <color theme="9" tint="-0.24994659260841701"/>
      </font>
    </dxf>
    <dxf>
      <font>
        <color theme="9" tint="-0.24994659260841701"/>
      </font>
    </dxf>
    <dxf>
      <font>
        <color theme="9" tint="-0.24994659260841701"/>
      </font>
    </dxf>
    <dxf>
      <font>
        <color theme="9" tint="-0.24994659260841701"/>
      </font>
    </dxf>
    <dxf>
      <font>
        <color theme="9" tint="-0.24994659260841701"/>
      </font>
    </dxf>
    <dxf>
      <font>
        <b/>
        <i val="0"/>
        <strike val="0"/>
        <condense val="0"/>
        <extend val="0"/>
        <outline val="0"/>
        <shadow val="0"/>
        <u val="none"/>
        <vertAlign val="baseline"/>
        <sz val="10"/>
        <color theme="0"/>
        <name val="Microsoft Sans Serif"/>
        <scheme val="minor"/>
      </font>
      <numFmt numFmtId="0" formatCode="General"/>
      <fill>
        <patternFill patternType="solid">
          <fgColor indexed="64"/>
          <bgColor theme="3"/>
        </patternFill>
      </fill>
      <alignment horizontal="left" vertical="center" textRotation="0" wrapText="0" relativeIndent="1" justifyLastLine="0" shrinkToFit="0" readingOrder="0"/>
      <border diagonalUp="0" diagonalDown="0" outline="0">
        <left/>
        <right/>
        <top style="medium">
          <color theme="6" tint="0.39997558519241921"/>
        </top>
        <bottom/>
      </border>
    </dxf>
    <dxf>
      <border outline="0">
        <left style="medium">
          <color theme="6" tint="0.39997558519241921"/>
        </left>
        <bottom style="medium">
          <color theme="6" tint="0.39997558519241921"/>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bottom" textRotation="0" wrapText="0" indent="0" justifyLastLine="0" shrinkToFit="0" readingOrder="0"/>
    </dxf>
    <dxf>
      <font>
        <b/>
        <i val="0"/>
        <strike val="0"/>
        <condense val="0"/>
        <extend val="0"/>
        <outline val="0"/>
        <shadow val="0"/>
        <u val="none"/>
        <vertAlign val="baseline"/>
        <sz val="14"/>
        <color theme="2"/>
        <name val="Franklin Gothic Book"/>
        <scheme val="major"/>
      </font>
      <numFmt numFmtId="0" formatCode="General"/>
      <fill>
        <patternFill patternType="solid">
          <fgColor indexed="64"/>
          <bgColor theme="3" tint="-0.499984740745262"/>
        </patternFill>
      </fill>
      <alignment horizontal="general" vertical="center" textRotation="0" wrapText="0" indent="0" justifyLastLine="0" shrinkToFit="0" readingOrder="0"/>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strike val="0"/>
        <outline val="0"/>
        <shadow val="0"/>
        <u val="none"/>
        <vertAlign val="baseline"/>
        <sz val="10"/>
        <color auto="1"/>
        <name val="Microsoft Sans Serif"/>
        <scheme val="minor"/>
      </font>
      <fill>
        <patternFill patternType="solid">
          <fgColor indexed="64"/>
          <bgColor theme="6" tint="0.79998168889431442"/>
        </patternFill>
      </fill>
      <alignment horizontal="left" vertical="center" textRotation="0" wrapText="0" indent="0" justifyLastLine="0" shrinkToFit="0" readingOrder="0"/>
      <border diagonalUp="0" diagonalDown="0">
        <left/>
        <right/>
        <top style="medium">
          <color theme="6" tint="0.39994506668294322"/>
        </top>
        <bottom style="medium">
          <color theme="6" tint="0.39994506668294322"/>
        </bottom>
        <vertical/>
        <horizontal style="medium">
          <color theme="6" tint="0.39994506668294322"/>
        </horizontal>
      </border>
    </dxf>
    <dxf>
      <alignment horizontal="left" vertical="center" textRotation="0" wrapText="0" relativeIndent="1" justifyLastLine="0" shrinkToFit="0" readingOrder="0"/>
      <border diagonalUp="0" diagonalDown="0" outline="0">
        <left/>
        <right/>
        <top style="medium">
          <color theme="6" tint="0.39994506668294322"/>
        </top>
        <bottom style="medium">
          <color theme="6" tint="0.39994506668294322"/>
        </bottom>
      </border>
    </dxf>
    <dxf>
      <border>
        <top style="medium">
          <color theme="6" tint="0.39994506668294322"/>
        </top>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b/>
        <strike val="0"/>
        <outline val="0"/>
        <shadow val="0"/>
        <u val="none"/>
        <vertAlign val="baseline"/>
        <sz val="10"/>
        <color auto="1"/>
        <name val="Microsoft Sans Serif"/>
        <scheme val="minor"/>
      </font>
      <fill>
        <patternFill patternType="solid">
          <fgColor indexed="64"/>
          <bgColor theme="6" tint="0.79998168889431442"/>
        </patternFill>
      </fill>
      <alignment horizontal="left" vertical="center" textRotation="0" wrapText="0" justifyLastLine="0" shrinkToFit="0" readingOrder="0"/>
      <border diagonalUp="0" diagonalDown="0" outline="0">
        <left/>
        <right style="medium">
          <color theme="6" tint="0.39994506668294322"/>
        </right>
        <top/>
        <bottom/>
      </border>
    </dxf>
    <dxf>
      <font>
        <b/>
        <strike val="0"/>
        <outline val="0"/>
        <shadow val="0"/>
        <u val="none"/>
        <vertAlign val="baseline"/>
        <sz val="10"/>
        <color theme="0"/>
        <name val="Microsoft Sans Serif"/>
        <scheme val="minor"/>
      </font>
      <fill>
        <patternFill patternType="solid">
          <fgColor indexed="64"/>
          <bgColor theme="3"/>
        </patternFill>
      </fill>
      <alignment horizontal="left" vertical="center" textRotation="0" wrapText="0" relativeIndent="-1" justifyLastLine="0" shrinkToFit="0" readingOrder="0"/>
      <border diagonalUp="0" diagonalDown="0" outline="0">
        <left/>
        <right style="medium">
          <color theme="6" tint="0.39994506668294322"/>
        </right>
        <top style="medium">
          <color theme="6" tint="0.39994506668294322"/>
        </top>
        <bottom style="medium">
          <color theme="6" tint="0.39994506668294322"/>
        </bottom>
      </border>
    </dxf>
    <dxf>
      <border>
        <top style="medium">
          <color theme="6" tint="0.39994506668294322"/>
        </top>
      </border>
    </dxf>
    <dxf>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strike val="0"/>
        <outline val="0"/>
        <shadow val="0"/>
        <u val="none"/>
        <vertAlign val="baseline"/>
        <color auto="1"/>
        <name val="Microsoft Sans Serif"/>
        <scheme val="minor"/>
      </font>
      <numFmt numFmtId="170" formatCode="#,##0.00\ &quot;€&quot;;[Red]#,##0.00\ &quot;€&quot;"/>
      <fill>
        <patternFill patternType="solid">
          <fgColor indexed="64"/>
          <bgColor theme="6" tint="0.79998168889431442"/>
        </patternFill>
      </fill>
      <alignmen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strike val="0"/>
        <outline val="0"/>
        <shadow val="0"/>
        <u val="none"/>
        <vertAlign val="baseline"/>
        <sz val="10"/>
        <color auto="1"/>
        <name val="Microsoft Sans Serif"/>
        <scheme val="minor"/>
      </font>
      <fill>
        <patternFill patternType="solid">
          <fgColor indexed="64"/>
          <bgColor theme="6" tint="0.79998168889431442"/>
        </patternFill>
      </fill>
      <alignment vertical="center" textRotation="0" wrapText="0" indent="0" justifyLastLine="0" shrinkToFit="0" readingOrder="0"/>
      <border diagonalUp="0" diagonalDown="0">
        <left/>
        <right style="medium">
          <color theme="6" tint="0.39994506668294322"/>
        </right>
        <top/>
        <bottom/>
        <vertical style="medium">
          <color theme="6" tint="0.39994506668294322"/>
        </vertical>
        <horizontal style="medium">
          <color theme="6" tint="0.39994506668294322"/>
        </horizontal>
      </border>
    </dxf>
    <dxf>
      <alignment horizontal="left" vertical="center" textRotation="0" wrapText="0" relativeIndent="-1" justifyLastLine="0" shrinkToFit="0" readingOrder="0"/>
      <border diagonalUp="0" diagonalDown="0" outline="0">
        <left/>
        <right/>
        <top style="medium">
          <color theme="6" tint="0.39994506668294322"/>
        </top>
        <bottom style="medium">
          <color theme="6" tint="0.39994506668294322"/>
        </bottom>
      </border>
    </dxf>
    <dxf>
      <border>
        <top style="medium">
          <color theme="6" tint="0.39994506668294322"/>
        </top>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10"/>
        <color auto="1"/>
        <name val="Microsoft Sans Serif"/>
        <scheme val="minor"/>
      </font>
      <fill>
        <patternFill patternType="solid">
          <fgColor indexed="64"/>
          <bgColor theme="6" tint="0.79998168889431442"/>
        </patternFill>
      </fill>
      <border diagonalUp="0" diagonalDown="0">
        <left/>
        <right style="medium">
          <color theme="6" tint="0.39994506668294322"/>
        </right>
        <top/>
        <bottom/>
        <vertical style="medium">
          <color theme="6" tint="0.39994506668294322"/>
        </vertical>
        <horizontal style="medium">
          <color theme="6" tint="0.39994506668294322"/>
        </horizontal>
      </border>
    </dxf>
    <dxf>
      <font>
        <b/>
        <strike val="0"/>
        <outline val="0"/>
        <shadow val="0"/>
        <u val="none"/>
        <vertAlign val="baseline"/>
        <sz val="10"/>
        <color theme="0"/>
        <name val="Microsoft Sans Serif"/>
        <scheme val="minor"/>
      </font>
      <fill>
        <patternFill patternType="solid">
          <fgColor indexed="64"/>
          <bgColor theme="3"/>
        </patternFill>
      </fill>
      <alignment horizontal="left" vertical="center" textRotation="0" wrapText="0" relativeIndent="-1" justifyLastLine="0" shrinkToFit="0" readingOrder="0"/>
      <border diagonalUp="0" diagonalDown="0" outline="0">
        <left/>
        <right/>
        <top style="medium">
          <color theme="6" tint="0.39994506668294322"/>
        </top>
        <bottom style="medium">
          <color theme="6" tint="0.39994506668294322"/>
        </bottom>
      </border>
    </dxf>
    <dxf>
      <border>
        <top style="medium">
          <color theme="6" tint="0.39994506668294322"/>
        </top>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font>
        <b/>
        <i val="0"/>
        <strike val="0"/>
        <condense val="0"/>
        <extend val="0"/>
        <outline val="0"/>
        <shadow val="0"/>
        <u val="none"/>
        <vertAlign val="baseline"/>
        <sz val="9"/>
        <color theme="1"/>
        <name val="Microsoft Sans Serif"/>
        <scheme val="minor"/>
      </font>
      <numFmt numFmtId="164"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7558519241921"/>
        </left>
        <right style="medium">
          <color theme="6" tint="0.39997558519241921"/>
        </right>
        <top style="medium">
          <color theme="6" tint="0.39997558519241921"/>
        </top>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border diagonalUp="0" diagonalDown="0" outline="0">
        <left/>
        <right style="medium">
          <color theme="6" tint="0.39997558519241921"/>
        </right>
        <top style="medium">
          <color theme="6" tint="0.39997558519241921"/>
        </top>
        <bottom/>
      </border>
    </dxf>
    <dxf>
      <font>
        <b/>
        <i val="0"/>
        <strike val="0"/>
        <condense val="0"/>
        <extend val="0"/>
        <outline val="0"/>
        <shadow val="0"/>
        <u val="none"/>
        <vertAlign val="baseline"/>
        <sz val="10"/>
        <color theme="0"/>
        <name val="Microsoft Sans Serif"/>
        <scheme val="minor"/>
      </font>
      <fill>
        <patternFill patternType="solid">
          <fgColor indexed="64"/>
          <bgColor theme="3"/>
        </patternFill>
      </fill>
      <alignment horizontal="left" vertical="center" textRotation="0" wrapText="0" indent="1" justifyLastLine="0" shrinkToFit="0" readingOrder="0"/>
      <border diagonalUp="0" diagonalDown="0" outline="0">
        <left/>
        <right style="medium">
          <color theme="6" tint="0.39997558519241921"/>
        </right>
        <top style="medium">
          <color theme="6" tint="0.39997558519241921"/>
        </top>
        <bottom/>
      </border>
    </dxf>
    <dxf>
      <font>
        <b/>
        <i val="0"/>
        <strike val="0"/>
        <condense val="0"/>
        <extend val="0"/>
        <outline val="0"/>
        <shadow val="0"/>
        <u val="none"/>
        <vertAlign val="baseline"/>
        <sz val="10"/>
        <color theme="0"/>
        <name val="Microsoft Sans Serif"/>
        <scheme val="minor"/>
      </font>
      <numFmt numFmtId="0" formatCode="General"/>
      <fill>
        <patternFill patternType="solid">
          <fgColor indexed="64"/>
          <bgColor theme="3"/>
        </patternFill>
      </fill>
      <alignment horizontal="left" vertical="center" textRotation="0" wrapText="0" relativeIndent="1" justifyLastLine="0" shrinkToFit="0" readingOrder="0"/>
      <border diagonalUp="0" diagonalDown="0" outline="0">
        <left/>
        <right style="medium">
          <color theme="6" tint="0.39997558519241921"/>
        </right>
        <top style="medium">
          <color theme="6" tint="0.39997558519241921"/>
        </top>
        <bottom/>
      </border>
    </dxf>
    <dxf>
      <border outline="0">
        <top style="medium">
          <color theme="6" tint="0.39997558519241921"/>
        </top>
      </border>
    </dxf>
    <dxf>
      <border outline="0">
        <left style="medium">
          <color theme="6" tint="0.39997558519241921"/>
        </left>
        <bottom style="medium">
          <color theme="6" tint="0.39997558519241921"/>
        </bottom>
      </border>
    </dxf>
    <dxf>
      <font>
        <b/>
        <i val="0"/>
        <strike val="0"/>
        <condense val="0"/>
        <extend val="0"/>
        <outline val="0"/>
        <shadow val="0"/>
        <u val="none"/>
        <vertAlign val="baseline"/>
        <sz val="9"/>
        <color theme="1"/>
        <name val="Microsoft Sans Serif"/>
        <scheme val="minor"/>
      </font>
      <fill>
        <patternFill patternType="solid">
          <fgColor indexed="64"/>
          <bgColor theme="6" tint="0.79998168889431442"/>
        </patternFill>
      </fill>
      <alignment horizontal="right" vertical="center" textRotation="0" wrapText="0" indent="0" justifyLastLine="0" shrinkToFit="0" readingOrder="0"/>
    </dxf>
    <dxf>
      <border outline="0">
        <bottom style="medium">
          <color theme="6" tint="0.39997558519241921"/>
        </bottom>
      </border>
    </dxf>
    <dxf>
      <font>
        <b/>
        <i val="0"/>
        <strike val="0"/>
        <condense val="0"/>
        <extend val="0"/>
        <outline val="0"/>
        <shadow val="0"/>
        <u val="none"/>
        <vertAlign val="baseline"/>
        <sz val="10"/>
        <color theme="0"/>
        <name val="Franklin Gothic Book"/>
        <scheme val="major"/>
      </font>
      <numFmt numFmtId="0" formatCode="General"/>
      <fill>
        <patternFill patternType="solid">
          <fgColor indexed="64"/>
          <bgColor theme="3" tint="-0.499984740745262"/>
        </patternFill>
      </fill>
      <alignment horizontal="general" vertical="center" textRotation="0" wrapText="0" indent="0" justifyLastLine="0" shrinkToFit="0" readingOrder="0"/>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b/>
        <strike val="0"/>
        <outline val="0"/>
        <shadow val="0"/>
        <u val="none"/>
        <vertAlign val="baseline"/>
        <sz val="10"/>
        <color theme="1"/>
        <name val="Microsoft Sans Serif"/>
        <scheme val="minor"/>
      </font>
      <fill>
        <patternFill patternType="solid">
          <fgColor indexed="64"/>
          <bgColor theme="6" tint="0.79998168889431442"/>
        </patternFill>
      </fill>
      <border diagonalUp="0" diagonalDown="0">
        <left/>
        <right style="medium">
          <color theme="6" tint="0.39991454817346722"/>
        </right>
        <top style="medium">
          <color theme="6" tint="0.39994506668294322"/>
        </top>
        <bottom/>
        <vertical/>
        <horizontal/>
      </border>
    </dxf>
    <dxf>
      <font>
        <b/>
        <strike val="0"/>
        <outline val="0"/>
        <shadow val="0"/>
        <u val="none"/>
        <vertAlign val="baseline"/>
        <sz val="10"/>
        <color theme="0"/>
        <name val="Microsoft Sans Serif"/>
        <scheme val="minor"/>
      </font>
      <fill>
        <patternFill patternType="solid">
          <fgColor indexed="64"/>
          <bgColor theme="3"/>
        </patternFill>
      </fill>
      <alignment horizontal="left" vertical="center" textRotation="0" wrapText="0" relativeIndent="1" justifyLastLine="0" shrinkToFit="0" readingOrder="0"/>
      <border diagonalUp="0" diagonalDown="0" outline="0">
        <left/>
        <right/>
        <top style="medium">
          <color theme="6" tint="0.39994506668294322"/>
        </top>
        <bottom style="medium">
          <color theme="6" tint="0.39994506668294322"/>
        </bottom>
      </border>
    </dxf>
    <dxf>
      <border>
        <top style="medium">
          <color theme="6" tint="0.39994506668294322"/>
        </top>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10"/>
        <color theme="1"/>
        <name val="Microsoft Sans Serif"/>
        <scheme val="minor"/>
      </font>
      <fill>
        <patternFill patternType="solid">
          <fgColor indexed="64"/>
          <bgColor theme="6" tint="0.79998168889431442"/>
        </patternFill>
      </fill>
      <border diagonalUp="0" diagonalDown="0">
        <left/>
        <right style="medium">
          <color theme="6" tint="0.39991454817346722"/>
        </right>
        <top style="medium">
          <color theme="6" tint="0.39994506668294322"/>
        </top>
        <bottom/>
        <vertical/>
        <horizontal/>
      </border>
    </dxf>
    <dxf>
      <font>
        <b/>
        <strike val="0"/>
        <outline val="0"/>
        <shadow val="0"/>
        <u val="none"/>
        <vertAlign val="baseline"/>
        <sz val="10"/>
        <color theme="0"/>
        <name val="Microsoft Sans Serif"/>
        <scheme val="minor"/>
      </font>
      <fill>
        <patternFill patternType="solid">
          <fgColor indexed="64"/>
          <bgColor theme="3"/>
        </patternFill>
      </fill>
      <alignment horizontal="left" vertical="center" textRotation="0" wrapText="0" relativeIndent="-1" justifyLastLine="0" shrinkToFit="0" readingOrder="0"/>
      <border diagonalUp="0" diagonalDown="0" outline="0">
        <left/>
        <right/>
        <top style="medium">
          <color theme="6" tint="0.39994506668294322"/>
        </top>
        <bottom style="medium">
          <color theme="6" tint="0.39994506668294322"/>
        </bottom>
      </border>
    </dxf>
    <dxf>
      <border>
        <top style="medium">
          <color theme="6" tint="0.39994506668294322"/>
        </top>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numFmt numFmtId="170" formatCode="#,##0.00\ &quot;€&quot;;[Red]#,##0.00\ &quot;€&quot;"/>
      <fill>
        <patternFill patternType="solid">
          <fgColor indexed="64"/>
          <bgColor theme="6" tint="0.79998168889431442"/>
        </patternFill>
      </fill>
      <border diagonalUp="0" diagonalDown="0" outline="0">
        <left style="medium">
          <color theme="6" tint="0.39994506668294322"/>
        </left>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border diagonalUp="0" diagonalDown="0" outline="0">
        <left style="medium">
          <color theme="6" tint="0.39994506668294322"/>
        </left>
        <right style="medium">
          <color theme="6" tint="0.39994506668294322"/>
        </right>
        <top/>
        <bottom/>
      </border>
    </dxf>
    <dxf>
      <font>
        <strike val="0"/>
        <outline val="0"/>
        <shadow val="0"/>
        <u val="none"/>
        <vertAlign val="baseline"/>
        <sz val="10"/>
        <color theme="1"/>
        <name val="Microsoft Sans Serif"/>
        <scheme val="minor"/>
      </font>
      <fill>
        <patternFill patternType="solid">
          <fgColor indexed="64"/>
          <bgColor theme="6" tint="0.79998168889431442"/>
        </patternFill>
      </fill>
      <border diagonalUp="0" diagonalDown="0">
        <left/>
        <right style="medium">
          <color theme="6" tint="0.39991454817346722"/>
        </right>
        <top style="medium">
          <color theme="6" tint="0.39994506668294322"/>
        </top>
        <bottom/>
        <vertical/>
        <horizontal/>
      </border>
    </dxf>
    <dxf>
      <font>
        <b/>
        <strike val="0"/>
        <outline val="0"/>
        <shadow val="0"/>
        <u val="none"/>
        <vertAlign val="baseline"/>
        <sz val="10"/>
        <color theme="0"/>
        <name val="Microsoft Sans Serif"/>
        <scheme val="minor"/>
      </font>
      <fill>
        <patternFill patternType="solid">
          <fgColor indexed="64"/>
          <bgColor theme="3"/>
        </patternFill>
      </fill>
      <alignment horizontal="left" vertical="center" textRotation="0" wrapText="0" relativeIndent="-1" justifyLastLine="0" shrinkToFit="0" readingOrder="0"/>
      <border diagonalUp="0" diagonalDown="0" outline="0">
        <left/>
        <right/>
        <top style="medium">
          <color theme="6" tint="0.39994506668294322"/>
        </top>
        <bottom style="medium">
          <color theme="6" tint="0.39994506668294322"/>
        </bottom>
      </border>
    </dxf>
    <dxf>
      <border>
        <top style="medium">
          <color theme="6" tint="0.39994506668294322"/>
        </top>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border diagonalUp="0" diagonalDown="0">
        <left style="medium">
          <color theme="6" tint="0.39994506668294322"/>
        </left>
        <right style="medium">
          <color theme="6" tint="0.39994506668294322"/>
        </right>
        <top style="medium">
          <color theme="6" tint="0.39994506668294322"/>
        </top>
        <bottom style="medium">
          <color theme="6" tint="0.39994506668294322"/>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style="medium">
          <color theme="6" tint="0.39994506668294322"/>
        </left>
        <right style="medium">
          <color theme="6" tint="0.39994506668294322"/>
        </right>
        <top/>
        <bottom/>
      </border>
    </dxf>
    <dxf>
      <font>
        <b val="0"/>
        <i val="0"/>
        <strike val="0"/>
        <condense val="0"/>
        <extend val="0"/>
        <outline val="0"/>
        <shadow val="0"/>
        <u val="none"/>
        <vertAlign val="baseline"/>
        <sz val="9"/>
        <color theme="1"/>
        <name val="Microsoft Sans Serif"/>
        <scheme val="minor"/>
      </font>
      <numFmt numFmtId="170" formatCode="#,##0.00\ &quot;€&quot;;[Red]#,##0.00\ &quot;€&quot;"/>
      <fill>
        <patternFill patternType="solid">
          <fgColor indexed="64"/>
          <bgColor theme="6" tint="0.79998168889431442"/>
        </patternFill>
      </fill>
      <alignment horizontal="right" vertical="center" textRotation="0" wrapText="0" indent="0" justifyLastLine="0" shrinkToFit="0" readingOrder="0"/>
      <border diagonalUp="0" diagonalDown="0" outline="0">
        <left/>
        <right style="medium">
          <color theme="6" tint="0.39994506668294322"/>
        </right>
        <top/>
        <bottom/>
      </border>
    </dxf>
    <dxf>
      <font>
        <b/>
        <i val="0"/>
        <strike val="0"/>
        <condense val="0"/>
        <extend val="0"/>
        <outline val="0"/>
        <shadow val="0"/>
        <u val="none"/>
        <vertAlign val="baseline"/>
        <sz val="10"/>
        <color theme="1"/>
        <name val="Microsoft Sans Serif"/>
        <scheme val="minor"/>
      </font>
      <fill>
        <patternFill patternType="solid">
          <fgColor indexed="64"/>
          <bgColor theme="6" tint="0.79998168889431442"/>
        </patternFill>
      </fill>
      <alignment horizontal="left" vertical="center" textRotation="0" wrapText="0" indent="2" justifyLastLine="0" shrinkToFit="0" readingOrder="0"/>
      <border diagonalUp="0" diagonalDown="0">
        <left style="medium">
          <color theme="6" tint="0.39988402966399123"/>
        </left>
        <right style="medium">
          <color theme="6" tint="0.39985351115451523"/>
        </right>
        <top style="medium">
          <color theme="6" tint="0.39994506668294322"/>
        </top>
        <bottom style="medium">
          <color theme="6" tint="0.39985351115451523"/>
        </bottom>
        <vertical/>
        <horizontal/>
      </border>
    </dxf>
    <dxf>
      <font>
        <b/>
        <strike val="0"/>
        <outline val="0"/>
        <shadow val="0"/>
        <u val="none"/>
        <vertAlign val="baseline"/>
        <sz val="10"/>
        <color theme="0"/>
        <name val="Microsoft Sans Serif"/>
        <scheme val="minor"/>
      </font>
      <fill>
        <patternFill patternType="solid">
          <fgColor indexed="64"/>
          <bgColor theme="3"/>
        </patternFill>
      </fill>
      <alignment horizontal="left" vertical="center" textRotation="0" wrapText="0" relativeIndent="-1" justifyLastLine="0" shrinkToFit="0" readingOrder="0"/>
      <border diagonalUp="0" diagonalDown="0" outline="0">
        <left style="medium">
          <color theme="6" tint="0.39988402966399123"/>
        </left>
        <right/>
        <top style="medium">
          <color theme="6" tint="0.39994506668294322"/>
        </top>
        <bottom style="medium">
          <color theme="6" tint="0.39994506668294322"/>
        </bottom>
      </border>
    </dxf>
    <dxf>
      <border>
        <top style="medium">
          <color theme="6" tint="0.39994506668294322"/>
        </top>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border diagonalUp="0" diagonalDown="0">
        <left/>
        <right style="medium">
          <color theme="6" tint="0.39994506668294322"/>
        </right>
        <top/>
        <bottom/>
      </border>
    </dxf>
    <dxf>
      <border>
        <bottom style="medium">
          <color theme="6" tint="0.39994506668294322"/>
        </bottom>
      </border>
    </dxf>
    <dxf>
      <border diagonalUp="0" diagonalDown="0">
        <left style="medium">
          <color theme="6" tint="0.39994506668294322"/>
        </left>
        <right style="medium">
          <color theme="6" tint="0.39994506668294322"/>
        </right>
        <top/>
        <bottom/>
        <vertical style="medium">
          <color theme="6" tint="0.39994506668294322"/>
        </vertical>
        <horizontal style="medium">
          <color theme="6" tint="0.39994506668294322"/>
        </horizontal>
      </border>
    </dxf>
    <dxf>
      <font>
        <color auto="1"/>
      </font>
      <fill>
        <patternFill patternType="none">
          <bgColor auto="1"/>
        </patternFill>
      </fill>
      <border diagonalUp="0" diagonalDown="0">
        <left/>
        <right/>
        <top/>
        <bottom/>
        <vertical/>
        <horizontal style="medium">
          <color theme="6" tint="0.39994506668294322"/>
        </horizontal>
      </border>
    </dxf>
    <dxf>
      <font>
        <color theme="1"/>
      </font>
      <fill>
        <patternFill patternType="solid">
          <fgColor theme="0" tint="-0.14993743705557422"/>
          <bgColor theme="0"/>
        </patternFill>
      </fill>
      <border diagonalUp="0" diagonalDown="0">
        <left/>
        <right/>
        <top/>
        <bottom/>
        <vertical/>
        <horizontal style="medium">
          <color theme="6" tint="0.39994506668294322"/>
        </horizontal>
      </border>
    </dxf>
    <dxf>
      <font>
        <b val="0"/>
        <i val="0"/>
        <color theme="1"/>
      </font>
      <fill>
        <patternFill>
          <bgColor theme="6" tint="0.79998168889431442"/>
        </patternFill>
      </fill>
      <border diagonalUp="0" diagonalDown="0">
        <left/>
        <right/>
        <top/>
        <bottom/>
        <vertical/>
        <horizontal style="medium">
          <color theme="6" tint="0.39994506668294322"/>
        </horizontal>
      </border>
    </dxf>
    <dxf>
      <font>
        <color theme="0"/>
      </font>
      <fill>
        <patternFill>
          <fgColor theme="3"/>
          <bgColor theme="3"/>
        </patternFill>
      </fill>
      <border diagonalUp="0" diagonalDown="0">
        <left/>
        <right/>
        <top/>
        <bottom/>
        <vertical/>
        <horizontal style="medium">
          <color theme="6" tint="0.39994506668294322"/>
        </horizontal>
      </border>
    </dxf>
    <dxf>
      <font>
        <b/>
        <i val="0"/>
        <color theme="1"/>
      </font>
      <fill>
        <patternFill>
          <bgColor theme="6" tint="0.79998168889431442"/>
        </patternFill>
      </fill>
      <border diagonalUp="0" diagonalDown="0">
        <left/>
        <right/>
        <top style="medium">
          <color theme="6" tint="0.39994506668294322"/>
        </top>
        <bottom/>
        <vertical style="medium">
          <color theme="6" tint="0.39991454817346722"/>
        </vertical>
        <horizontal/>
      </border>
    </dxf>
    <dxf>
      <font>
        <color theme="6" tint="0.39994506668294322"/>
      </font>
      <fill>
        <patternFill>
          <bgColor theme="6" tint="0.39994506668294322"/>
        </patternFill>
      </fill>
      <border diagonalUp="0" diagonalDown="0">
        <left/>
        <right/>
        <top/>
        <bottom style="medium">
          <color theme="6" tint="0.39994506668294322"/>
        </bottom>
        <vertical/>
        <horizontal/>
      </border>
    </dxf>
    <dxf>
      <font>
        <b val="0"/>
        <i val="0"/>
        <color theme="1"/>
      </font>
      <fill>
        <patternFill>
          <bgColor theme="0"/>
        </patternFill>
      </fill>
      <border diagonalUp="0" diagonalDown="0">
        <left/>
        <right/>
        <top style="medium">
          <color theme="6" tint="0.39994506668294322"/>
        </top>
        <bottom style="medium">
          <color theme="6" tint="0.39994506668294322"/>
        </bottom>
        <vertical style="medium">
          <color theme="6" tint="0.39994506668294322"/>
        </vertical>
        <horizontal style="medium">
          <color theme="6" tint="0.39994506668294322"/>
        </horizontal>
      </border>
    </dxf>
  </dxfs>
  <tableStyles count="1" defaultPivotStyle="PivotStyleLight16">
    <tableStyle name="Estimaciones detalladas de gastos Tabla 2" pivot="0" count="7">
      <tableStyleElement type="wholeTable" dxfId="486"/>
      <tableStyleElement type="headerRow" dxfId="485"/>
      <tableStyleElement type="totalRow" dxfId="484"/>
      <tableStyleElement type="firstColumn" dxfId="483"/>
      <tableStyleElement type="lastColumn" dxfId="482"/>
      <tableStyleElement type="firstRowStripe" size="9" dxfId="481"/>
      <tableStyleElement type="firstColumnStripe" dxfId="480"/>
    </tableStyle>
  </tableStyles>
  <colors>
    <mruColors>
      <color rgb="FF3B893D"/>
      <color rgb="FF99CCFF"/>
      <color rgb="FFFFCC99"/>
      <color rgb="FF800080"/>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icrosoft Sans Serif"/>
                <a:ea typeface="Microsoft Sans Serif"/>
                <a:cs typeface="Microsoft Sans Serif"/>
              </a:defRPr>
            </a:pPr>
            <a:r>
              <a:rPr lang="en-US"/>
              <a:t>Gastos mensuales</a:t>
            </a:r>
          </a:p>
        </c:rich>
      </c:tx>
      <c:layout>
        <c:manualLayout>
          <c:xMode val="edge"/>
          <c:yMode val="edge"/>
          <c:x val="1.0996591979294411E-2"/>
          <c:y val="8.903205679824600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icrosoft Sans Serif"/>
              <a:ea typeface="Microsoft Sans Serif"/>
              <a:cs typeface="Microsoft Sans Serif"/>
            </a:defRPr>
          </a:pPr>
          <a:endParaRPr lang="en-US"/>
        </a:p>
      </c:txPr>
    </c:title>
    <c:autoTitleDeleted val="0"/>
    <c:plotArea>
      <c:layout/>
      <c:barChart>
        <c:barDir val="col"/>
        <c:grouping val="clustered"/>
        <c:varyColors val="0"/>
        <c:ser>
          <c:idx val="1"/>
          <c:order val="1"/>
          <c:tx>
            <c:v>Planificado</c:v>
          </c:tx>
          <c:spPr>
            <a:solidFill>
              <a:schemeClr val="accent2"/>
            </a:solidFill>
            <a:ln>
              <a:noFill/>
            </a:ln>
            <a:effectLst/>
          </c:spPr>
          <c:invertIfNegative val="0"/>
          <c:val>
            <c:numRef>
              <c:f>'GASTOS PLANIFICADOS'!$C$36:$N$36</c:f>
              <c:numCache>
                <c:formatCode>_-[$S/-280A]\ * #,##0.00_-;\-[$S/-280A]\ * #,##0.00_-;_-[$S/-280A]\ * "-"??_-;_-@_-</c:formatCode>
                <c:ptCount val="12"/>
                <c:pt idx="0">
                  <c:v>131420</c:v>
                </c:pt>
                <c:pt idx="1">
                  <c:v>126820</c:v>
                </c:pt>
                <c:pt idx="2">
                  <c:v>126820</c:v>
                </c:pt>
                <c:pt idx="3">
                  <c:v>137695</c:v>
                </c:pt>
                <c:pt idx="4">
                  <c:v>129695</c:v>
                </c:pt>
                <c:pt idx="5">
                  <c:v>130495</c:v>
                </c:pt>
                <c:pt idx="6">
                  <c:v>134695</c:v>
                </c:pt>
                <c:pt idx="7">
                  <c:v>138918</c:v>
                </c:pt>
                <c:pt idx="8">
                  <c:v>135918</c:v>
                </c:pt>
                <c:pt idx="9">
                  <c:v>140918</c:v>
                </c:pt>
                <c:pt idx="10">
                  <c:v>136218</c:v>
                </c:pt>
                <c:pt idx="11">
                  <c:v>140018</c:v>
                </c:pt>
              </c:numCache>
            </c:numRef>
          </c:val>
          <c:extLst>
            <c:ext xmlns:c16="http://schemas.microsoft.com/office/drawing/2014/chart" uri="{C3380CC4-5D6E-409C-BE32-E72D297353CC}">
              <c16:uniqueId val="{00000000-135D-4DB7-A511-401DE3785DC9}"/>
            </c:ext>
          </c:extLst>
        </c:ser>
        <c:ser>
          <c:idx val="2"/>
          <c:order val="2"/>
          <c:tx>
            <c:v>Real</c:v>
          </c:tx>
          <c:spPr>
            <a:solidFill>
              <a:schemeClr val="accent4">
                <a:alpha val="25000"/>
              </a:schemeClr>
            </a:solidFill>
            <a:ln>
              <a:noFill/>
            </a:ln>
            <a:effectLst/>
          </c:spPr>
          <c:invertIfNegative val="0"/>
          <c:val>
            <c:numRef>
              <c:f>'GASTOS REALES'!$C$36:$N$36</c:f>
              <c:numCache>
                <c:formatCode>_-[$S/-280A]\ * #,##0.00_-;\-[$S/-280A]\ * #,##0.00_-;_-[$S/-280A]\ * "-"??_-;_-@_-</c:formatCode>
                <c:ptCount val="12"/>
                <c:pt idx="0">
                  <c:v>129682</c:v>
                </c:pt>
                <c:pt idx="1">
                  <c:v>127804</c:v>
                </c:pt>
                <c:pt idx="2">
                  <c:v>125565</c:v>
                </c:pt>
                <c:pt idx="3">
                  <c:v>137394</c:v>
                </c:pt>
                <c:pt idx="4">
                  <c:v>128255</c:v>
                </c:pt>
                <c:pt idx="5">
                  <c:v>134239</c:v>
                </c:pt>
                <c:pt idx="6">
                  <c:v>0</c:v>
                </c:pt>
                <c:pt idx="7">
                  <c:v>0</c:v>
                </c:pt>
                <c:pt idx="8">
                  <c:v>0</c:v>
                </c:pt>
                <c:pt idx="9">
                  <c:v>0</c:v>
                </c:pt>
                <c:pt idx="10">
                  <c:v>0</c:v>
                </c:pt>
                <c:pt idx="11">
                  <c:v>0</c:v>
                </c:pt>
              </c:numCache>
            </c:numRef>
          </c:val>
          <c:extLst>
            <c:ext xmlns:c16="http://schemas.microsoft.com/office/drawing/2014/chart" uri="{C3380CC4-5D6E-409C-BE32-E72D297353CC}">
              <c16:uniqueId val="{00000001-135D-4DB7-A511-401DE3785DC9}"/>
            </c:ext>
          </c:extLst>
        </c:ser>
        <c:dLbls>
          <c:showLegendKey val="0"/>
          <c:showVal val="0"/>
          <c:showCatName val="0"/>
          <c:showSerName val="0"/>
          <c:showPercent val="0"/>
          <c:showBubbleSize val="0"/>
        </c:dLbls>
        <c:gapWidth val="100"/>
        <c:axId val="362146616"/>
        <c:axId val="362147008"/>
      </c:barChart>
      <c:lineChart>
        <c:grouping val="standard"/>
        <c:varyColors val="0"/>
        <c:ser>
          <c:idx val="0"/>
          <c:order val="0"/>
          <c:tx>
            <c:v>Desviación</c:v>
          </c:tx>
          <c:spPr>
            <a:ln w="28575" cap="rnd">
              <a:solidFill>
                <a:schemeClr val="accent3">
                  <a:shade val="65000"/>
                </a:schemeClr>
              </a:solidFill>
              <a:round/>
            </a:ln>
            <a:effectLst/>
          </c:spPr>
          <c:marker>
            <c:symbol val="none"/>
          </c:marker>
          <c:val>
            <c:numRef>
              <c:f>'DESVIACIONES DE GASTOS'!$C$36:$N$36</c:f>
              <c:numCache>
                <c:formatCode>_-[$S/-280A]\ * #,##0.00_-;\-[$S/-280A]\ * #,##0.00_-;_-[$S/-280A]\ * "-"??_-;_-@_-</c:formatCode>
                <c:ptCount val="12"/>
                <c:pt idx="0">
                  <c:v>1738</c:v>
                </c:pt>
                <c:pt idx="1">
                  <c:v>-984</c:v>
                </c:pt>
                <c:pt idx="2">
                  <c:v>1255</c:v>
                </c:pt>
                <c:pt idx="3">
                  <c:v>301</c:v>
                </c:pt>
                <c:pt idx="4">
                  <c:v>1440</c:v>
                </c:pt>
                <c:pt idx="5">
                  <c:v>-3744</c:v>
                </c:pt>
                <c:pt idx="6">
                  <c:v>134695</c:v>
                </c:pt>
                <c:pt idx="7">
                  <c:v>138918</c:v>
                </c:pt>
                <c:pt idx="8">
                  <c:v>135918</c:v>
                </c:pt>
                <c:pt idx="9">
                  <c:v>140918</c:v>
                </c:pt>
                <c:pt idx="10">
                  <c:v>136218</c:v>
                </c:pt>
                <c:pt idx="11">
                  <c:v>140018</c:v>
                </c:pt>
              </c:numCache>
            </c:numRef>
          </c:val>
          <c:smooth val="0"/>
          <c:extLst>
            <c:ext xmlns:c16="http://schemas.microsoft.com/office/drawing/2014/chart" uri="{C3380CC4-5D6E-409C-BE32-E72D297353CC}">
              <c16:uniqueId val="{00000002-135D-4DB7-A511-401DE3785DC9}"/>
            </c:ext>
          </c:extLst>
        </c:ser>
        <c:dLbls>
          <c:showLegendKey val="0"/>
          <c:showVal val="0"/>
          <c:showCatName val="0"/>
          <c:showSerName val="0"/>
          <c:showPercent val="0"/>
          <c:showBubbleSize val="0"/>
        </c:dLbls>
        <c:marker val="1"/>
        <c:smooth val="0"/>
        <c:axId val="362146616"/>
        <c:axId val="362147008"/>
      </c:lineChart>
      <c:catAx>
        <c:axId val="36214661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Mes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362147008"/>
        <c:crosses val="autoZero"/>
        <c:auto val="1"/>
        <c:lblAlgn val="ctr"/>
        <c:lblOffset val="100"/>
        <c:noMultiLvlLbl val="0"/>
      </c:catAx>
      <c:valAx>
        <c:axId val="362147008"/>
        <c:scaling>
          <c:orientation val="minMax"/>
        </c:scaling>
        <c:delete val="0"/>
        <c:axPos val="l"/>
        <c:majorGridlines>
          <c:spPr>
            <a:ln w="3175" cap="flat" cmpd="sng" algn="ctr">
              <a:solidFill>
                <a:schemeClr val="bg1">
                  <a:lumMod val="75000"/>
                  <a:alpha val="2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Gastos</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quot;€&quot;;[Red]\-#,##0\ &quot;€&quot;\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362146616"/>
        <c:crosses val="autoZero"/>
        <c:crossBetween val="between"/>
        <c:dispUnits>
          <c:builtInUnit val="tenThousands"/>
          <c:dispUnitsLbl>
            <c:layout>
              <c:manualLayout>
                <c:xMode val="edge"/>
                <c:yMode val="edge"/>
                <c:x val="4.1853475435826903E-2"/>
                <c:y val="0.11317096082764759"/>
              </c:manualLayout>
            </c:layout>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dispUnitsLbl>
        </c:dispUnits>
      </c:valAx>
      <c:spPr>
        <a:noFill/>
        <a:ln>
          <a:noFill/>
        </a:ln>
        <a:effectLst/>
      </c:spPr>
    </c:plotArea>
    <c:legend>
      <c:legendPos val="t"/>
      <c:layout>
        <c:manualLayout>
          <c:xMode val="edge"/>
          <c:yMode val="edge"/>
          <c:x val="1.8591667626513452E-4"/>
          <c:y val="5.3074322488831559E-2"/>
          <c:w val="0.33878368215294763"/>
          <c:h val="3.579789723106797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icrosoft Sans Serif"/>
              <a:ea typeface="Microsoft Sans Serif"/>
              <a:cs typeface="Microsoft Sans Serif"/>
            </a:defRPr>
          </a:pPr>
          <a:endParaRPr lang="en-US"/>
        </a:p>
      </c:txPr>
    </c:legend>
    <c:plotVisOnly val="1"/>
    <c:dispBlanksAs val="gap"/>
    <c:showDLblsOverMax val="0"/>
  </c:chart>
  <c:spPr>
    <a:solidFill>
      <a:schemeClr val="accent3">
        <a:lumMod val="20000"/>
        <a:lumOff val="80000"/>
      </a:schemeClr>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47698573031214"/>
          <c:y val="0.17330539881195353"/>
          <c:w val="0.79968138263906308"/>
          <c:h val="0.71853463513379401"/>
        </c:manualLayout>
      </c:layout>
      <c:barChart>
        <c:barDir val="bar"/>
        <c:grouping val="clustered"/>
        <c:varyColors val="0"/>
        <c:ser>
          <c:idx val="1"/>
          <c:order val="0"/>
          <c:tx>
            <c:strRef>
              <c:f>'ANÁLISIS DE GASTOS'!$C$5</c:f>
              <c:strCache>
                <c:ptCount val="1"/>
                <c:pt idx="0">
                  <c:v>Gastos planificados</c:v>
                </c:pt>
              </c:strCache>
            </c:strRef>
          </c:tx>
          <c:spPr>
            <a:solidFill>
              <a:schemeClr val="accent2"/>
            </a:solidFill>
            <a:ln w="19050">
              <a:noFill/>
            </a:ln>
            <a:effectLst/>
          </c:spPr>
          <c:invertIfNegative val="0"/>
          <c:cat>
            <c:strRef>
              <c:f>'ANÁLISIS DE GASTOS'!$B$6:$B$9</c:f>
              <c:strCache>
                <c:ptCount val="4"/>
                <c:pt idx="0">
                  <c:v>Costes por empleado</c:v>
                </c:pt>
                <c:pt idx="1">
                  <c:v>Costos de la oficina</c:v>
                </c:pt>
                <c:pt idx="2">
                  <c:v>Costos de marketing</c:v>
                </c:pt>
                <c:pt idx="3">
                  <c:v>Aprendizaje y viajes</c:v>
                </c:pt>
              </c:strCache>
            </c:strRef>
          </c:cat>
          <c:val>
            <c:numRef>
              <c:f>'ANÁLISIS DE GASTOS'!$C$6:$C$9</c:f>
              <c:numCache>
                <c:formatCode>_-[$S/-280A]\ * #,##0.00_-;\-[$S/-280A]\ * #,##0.00_-;_-[$S/-280A]\ * "-"??_-;_-@_-</c:formatCode>
                <c:ptCount val="4"/>
                <c:pt idx="0">
                  <c:v>1355090</c:v>
                </c:pt>
                <c:pt idx="1">
                  <c:v>138740</c:v>
                </c:pt>
                <c:pt idx="2">
                  <c:v>67800</c:v>
                </c:pt>
                <c:pt idx="3">
                  <c:v>48000</c:v>
                </c:pt>
              </c:numCache>
            </c:numRef>
          </c:val>
          <c:extLst>
            <c:ext xmlns:c16="http://schemas.microsoft.com/office/drawing/2014/chart" uri="{C3380CC4-5D6E-409C-BE32-E72D297353CC}">
              <c16:uniqueId val="{00000009-F485-485F-B818-D5944CB69AAB}"/>
            </c:ext>
          </c:extLst>
        </c:ser>
        <c:ser>
          <c:idx val="0"/>
          <c:order val="1"/>
          <c:tx>
            <c:strRef>
              <c:f>'ANÁLISIS DE GASTOS'!$D$5</c:f>
              <c:strCache>
                <c:ptCount val="1"/>
                <c:pt idx="0">
                  <c:v>Gastos reales</c:v>
                </c:pt>
              </c:strCache>
            </c:strRef>
          </c:tx>
          <c:spPr>
            <a:solidFill>
              <a:schemeClr val="accent4"/>
            </a:solidFill>
            <a:ln w="19050">
              <a:noFill/>
            </a:ln>
            <a:effectLst/>
          </c:spPr>
          <c:invertIfNegative val="0"/>
          <c:dPt>
            <c:idx val="0"/>
            <c:invertIfNegative val="0"/>
            <c:bubble3D val="0"/>
            <c:extLst>
              <c:ext xmlns:c16="http://schemas.microsoft.com/office/drawing/2014/chart" uri="{C3380CC4-5D6E-409C-BE32-E72D297353CC}">
                <c16:uniqueId val="{00000001-F485-485F-B818-D5944CB69AAB}"/>
              </c:ext>
            </c:extLst>
          </c:dPt>
          <c:dPt>
            <c:idx val="1"/>
            <c:invertIfNegative val="0"/>
            <c:bubble3D val="0"/>
            <c:extLst>
              <c:ext xmlns:c16="http://schemas.microsoft.com/office/drawing/2014/chart" uri="{C3380CC4-5D6E-409C-BE32-E72D297353CC}">
                <c16:uniqueId val="{00000003-F485-485F-B818-D5944CB69AAB}"/>
              </c:ext>
            </c:extLst>
          </c:dPt>
          <c:dPt>
            <c:idx val="2"/>
            <c:invertIfNegative val="0"/>
            <c:bubble3D val="0"/>
            <c:extLst>
              <c:ext xmlns:c16="http://schemas.microsoft.com/office/drawing/2014/chart" uri="{C3380CC4-5D6E-409C-BE32-E72D297353CC}">
                <c16:uniqueId val="{00000005-F485-485F-B818-D5944CB69AAB}"/>
              </c:ext>
            </c:extLst>
          </c:dPt>
          <c:dPt>
            <c:idx val="3"/>
            <c:invertIfNegative val="0"/>
            <c:bubble3D val="0"/>
            <c:extLst>
              <c:ext xmlns:c16="http://schemas.microsoft.com/office/drawing/2014/chart" uri="{C3380CC4-5D6E-409C-BE32-E72D297353CC}">
                <c16:uniqueId val="{00000007-F485-485F-B818-D5944CB69AAB}"/>
              </c:ext>
            </c:extLst>
          </c:dPt>
          <c:cat>
            <c:strRef>
              <c:f>'ANÁLISIS DE GASTOS'!$B$6:$B$9</c:f>
              <c:strCache>
                <c:ptCount val="4"/>
                <c:pt idx="0">
                  <c:v>Costes por empleado</c:v>
                </c:pt>
                <c:pt idx="1">
                  <c:v>Costos de la oficina</c:v>
                </c:pt>
                <c:pt idx="2">
                  <c:v>Costos de marketing</c:v>
                </c:pt>
                <c:pt idx="3">
                  <c:v>Aprendizaje y viajes</c:v>
                </c:pt>
              </c:strCache>
            </c:strRef>
          </c:cat>
          <c:val>
            <c:numRef>
              <c:f>'ANÁLISIS DE GASTOS'!$D$6:$D$9</c:f>
              <c:numCache>
                <c:formatCode>_-[$S/-280A]\ * #,##0.00_-;\-[$S/-280A]\ * #,##0.00_-;_-[$S/-280A]\ * "-"??_-;_-@_-</c:formatCode>
                <c:ptCount val="4"/>
                <c:pt idx="0">
                  <c:v>659130</c:v>
                </c:pt>
                <c:pt idx="1">
                  <c:v>69350</c:v>
                </c:pt>
                <c:pt idx="2">
                  <c:v>33159</c:v>
                </c:pt>
                <c:pt idx="3">
                  <c:v>21300</c:v>
                </c:pt>
              </c:numCache>
            </c:numRef>
          </c:val>
          <c:extLst>
            <c:ext xmlns:c16="http://schemas.microsoft.com/office/drawing/2014/chart" uri="{C3380CC4-5D6E-409C-BE32-E72D297353CC}">
              <c16:uniqueId val="{00000008-F485-485F-B818-D5944CB69AAB}"/>
            </c:ext>
          </c:extLst>
        </c:ser>
        <c:dLbls>
          <c:showLegendKey val="0"/>
          <c:showVal val="0"/>
          <c:showCatName val="0"/>
          <c:showSerName val="0"/>
          <c:showPercent val="0"/>
          <c:showBubbleSize val="0"/>
        </c:dLbls>
        <c:gapWidth val="100"/>
        <c:axId val="716845712"/>
        <c:axId val="716855552"/>
      </c:barChart>
      <c:valAx>
        <c:axId val="716855552"/>
        <c:scaling>
          <c:orientation val="minMax"/>
          <c:max val="1400000"/>
        </c:scaling>
        <c:delete val="0"/>
        <c:axPos val="t"/>
        <c:majorGridlines>
          <c:spPr>
            <a:ln w="9525" cap="flat" cmpd="sng" algn="ctr">
              <a:solidFill>
                <a:schemeClr val="tx1">
                  <a:lumMod val="15000"/>
                  <a:lumOff val="85000"/>
                </a:schemeClr>
              </a:solidFill>
              <a:round/>
            </a:ln>
            <a:effectLst/>
          </c:spPr>
        </c:majorGridlines>
        <c:numFmt formatCode="#,##0\ &quot;€&quot;;[Red]\-#,##0\ &quot;€&quot;\ " sourceLinked="0"/>
        <c:majorTickMark val="out"/>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6845712"/>
        <c:crosses val="autoZero"/>
        <c:crossBetween val="between"/>
        <c:dispUnits>
          <c:builtInUnit val="tenThousands"/>
          <c:dispUnitsLbl>
            <c:layout>
              <c:manualLayout>
                <c:xMode val="edge"/>
                <c:yMode val="edge"/>
                <c:x val="0.88923701186841542"/>
                <c:y val="0.94119752263847256"/>
              </c:manualLayout>
            </c:layout>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catAx>
        <c:axId val="716845712"/>
        <c:scaling>
          <c:orientation val="maxMin"/>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6855552"/>
        <c:crosses val="autoZero"/>
        <c:auto val="1"/>
        <c:lblAlgn val="ctr"/>
        <c:lblOffset val="100"/>
        <c:noMultiLvlLbl val="0"/>
      </c:catAx>
      <c:spPr>
        <a:noFill/>
        <a:ln>
          <a:noFill/>
        </a:ln>
        <a:effectLst/>
      </c:spPr>
    </c:plotArea>
    <c:legend>
      <c:legendPos val="t"/>
      <c:layout>
        <c:manualLayout>
          <c:xMode val="edge"/>
          <c:yMode val="edge"/>
          <c:x val="1.0972101080870553E-3"/>
          <c:y val="1.0416663818716148E-2"/>
          <c:w val="0.29634907228550156"/>
          <c:h val="5.584425419831195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icrosoft Sans Serif"/>
              <a:ea typeface="Microsoft Sans Serif"/>
              <a:cs typeface="Microsoft Sans Serif"/>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3.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17</xdr:col>
      <xdr:colOff>27503</xdr:colOff>
      <xdr:row>3</xdr:row>
      <xdr:rowOff>0</xdr:rowOff>
    </xdr:from>
    <xdr:to>
      <xdr:col>19</xdr:col>
      <xdr:colOff>695324</xdr:colOff>
      <xdr:row>12</xdr:row>
      <xdr:rowOff>192640</xdr:rowOff>
    </xdr:to>
    <xdr:sp macro="" textlink="">
      <xdr:nvSpPr>
        <xdr:cNvPr id="3" name="Globo: rectángulo 2" descr="Tip: HOW TO USE THIS TEMPLATE&#10;Input data in the white cells on the PLANNED EXPENSES and ACTUAL EXPENSES worksheets, and the EXPENSE VARIANCES and EXPENSE ANALYSIS will be calculated for you.  If you add a row on one sheet, the other sheets need to match&#10;">
          <a:extLst>
            <a:ext uri="{FF2B5EF4-FFF2-40B4-BE49-F238E27FC236}">
              <a16:creationId xmlns:a16="http://schemas.microsoft.com/office/drawing/2014/main" id="{26EBCE28-31AF-4664-B39F-77F2857D060F}"/>
            </a:ext>
          </a:extLst>
        </xdr:cNvPr>
        <xdr:cNvSpPr/>
      </xdr:nvSpPr>
      <xdr:spPr>
        <a:xfrm>
          <a:off x="17924978" y="1257300"/>
          <a:ext cx="2058471" cy="3288265"/>
        </a:xfrm>
        <a:prstGeom prst="wedgeRectCallout">
          <a:avLst>
            <a:gd name="adj1" fmla="val -65157"/>
            <a:gd name="adj2" fmla="val -20833"/>
          </a:avLst>
        </a:prstGeom>
        <a:solidFill>
          <a:schemeClr val="accent3">
            <a:lumMod val="20000"/>
            <a:lumOff val="80000"/>
            <a:alpha val="66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82880" tIns="182880" rIns="182880" bIns="182880" rtlCol="0" anchor="t"/>
        <a:lstStyle/>
        <a:p>
          <a:pPr rtl="0"/>
          <a:r>
            <a:rPr lang="es" sz="1100" b="1">
              <a:solidFill>
                <a:schemeClr val="tx2"/>
              </a:solidFill>
              <a:effectLst/>
              <a:latin typeface="Microsoft Sans Serif" panose="020B0604020202020204" pitchFamily="34" charset="0"/>
              <a:ea typeface="+mn-ea"/>
              <a:cs typeface="+mn-cs"/>
            </a:rPr>
            <a:t>CÓMO USAR ESTA PLANTILLA</a:t>
          </a:r>
        </a:p>
        <a:p>
          <a:pPr rtl="0"/>
          <a:endParaRPr lang="en-US">
            <a:solidFill>
              <a:schemeClr val="tx2"/>
            </a:solidFill>
            <a:effectLst/>
            <a:latin typeface="Microsoft Sans Serif" panose="020B0604020202020204" pitchFamily="34" charset="0"/>
          </a:endParaRPr>
        </a:p>
        <a:p>
          <a:pPr rtl="0"/>
          <a:r>
            <a:rPr lang="es" sz="1100">
              <a:solidFill>
                <a:schemeClr val="tx2"/>
              </a:solidFill>
              <a:effectLst/>
              <a:latin typeface="Microsoft Sans Serif" panose="020B0604020202020204" pitchFamily="34" charset="0"/>
              <a:ea typeface="+mn-ea"/>
              <a:cs typeface="+mn-cs"/>
            </a:rPr>
            <a:t>Introduzca los datos en las celdas en blanco de las hojas de cálculo GASTOS PLANIFICADOS y GASTOS REALES, y las DESVIACIONES DE GASTOS y el ANÁLISIS DE GASTOS se calcularán automáticamente.  Si agrega una fila en una hoja, las</a:t>
          </a:r>
          <a:r>
            <a:rPr lang="es" sz="1100" baseline="0">
              <a:solidFill>
                <a:schemeClr val="tx2"/>
              </a:solidFill>
              <a:effectLst/>
              <a:latin typeface="Microsoft Sans Serif" panose="020B0604020202020204" pitchFamily="34" charset="0"/>
              <a:ea typeface="+mn-ea"/>
              <a:cs typeface="+mn-cs"/>
            </a:rPr>
            <a:t> otras hojas deben coincidir</a:t>
          </a:r>
          <a:r>
            <a:rPr>
              <a:latin typeface="Microsoft Sans Serif" panose="020B0604020202020204" pitchFamily="34" charset="0"/>
            </a:rPr>
            <a:t>.</a:t>
          </a:r>
          <a:endParaRPr lang="en-US" sz="1100">
            <a:solidFill>
              <a:schemeClr val="tx2"/>
            </a:solidFill>
            <a:latin typeface="Microsoft Sans Serif" panose="020B0604020202020204" pitchFamily="34" charset="0"/>
          </a:endParaRPr>
        </a:p>
      </xdr:txBody>
    </xdr:sp>
    <xdr:clientData fPrintsWithSheet="0"/>
  </xdr:twoCellAnchor>
  <xdr:twoCellAnchor editAs="oneCell">
    <xdr:from>
      <xdr:col>13</xdr:col>
      <xdr:colOff>152400</xdr:colOff>
      <xdr:row>1</xdr:row>
      <xdr:rowOff>33737</xdr:rowOff>
    </xdr:from>
    <xdr:to>
      <xdr:col>14</xdr:col>
      <xdr:colOff>908272</xdr:colOff>
      <xdr:row>2</xdr:row>
      <xdr:rowOff>41451</xdr:rowOff>
    </xdr:to>
    <xdr:pic>
      <xdr:nvPicPr>
        <xdr:cNvPr id="9" name="Imagen 18" descr="Marcador de posición de logotipo">
          <a:extLst>
            <a:ext uri="{FF2B5EF4-FFF2-40B4-BE49-F238E27FC236}">
              <a16:creationId xmlns:a16="http://schemas.microsoft.com/office/drawing/2014/main" id="{65A40888-9F83-43E7-A699-52663041FF01}"/>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735300" y="338537"/>
          <a:ext cx="1841722" cy="579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152400</xdr:colOff>
      <xdr:row>1</xdr:row>
      <xdr:rowOff>33738</xdr:rowOff>
    </xdr:from>
    <xdr:to>
      <xdr:col>14</xdr:col>
      <xdr:colOff>908273</xdr:colOff>
      <xdr:row>2</xdr:row>
      <xdr:rowOff>41453</xdr:rowOff>
    </xdr:to>
    <xdr:pic>
      <xdr:nvPicPr>
        <xdr:cNvPr id="6" name="Imagen 18" descr="Marcador de posición de logotipo">
          <a:extLst>
            <a:ext uri="{FF2B5EF4-FFF2-40B4-BE49-F238E27FC236}">
              <a16:creationId xmlns:a16="http://schemas.microsoft.com/office/drawing/2014/main" id="{83DAF7B9-4C56-44AA-B3C3-38F1A49B55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735300" y="338538"/>
          <a:ext cx="1841723" cy="579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161925</xdr:colOff>
      <xdr:row>1</xdr:row>
      <xdr:rowOff>26784</xdr:rowOff>
    </xdr:from>
    <xdr:to>
      <xdr:col>14</xdr:col>
      <xdr:colOff>907577</xdr:colOff>
      <xdr:row>2</xdr:row>
      <xdr:rowOff>31284</xdr:rowOff>
    </xdr:to>
    <xdr:pic>
      <xdr:nvPicPr>
        <xdr:cNvPr id="6" name="Imagen 18" descr="Marcador de posición de logotipo">
          <a:extLst>
            <a:ext uri="{FF2B5EF4-FFF2-40B4-BE49-F238E27FC236}">
              <a16:creationId xmlns:a16="http://schemas.microsoft.com/office/drawing/2014/main" id="{A2E6D019-45AC-4D89-848F-C976B436C0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744825" y="331584"/>
          <a:ext cx="1831502" cy="57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28573</xdr:colOff>
      <xdr:row>12</xdr:row>
      <xdr:rowOff>200025</xdr:rowOff>
    </xdr:from>
    <xdr:to>
      <xdr:col>6</xdr:col>
      <xdr:colOff>4873</xdr:colOff>
      <xdr:row>38</xdr:row>
      <xdr:rowOff>21653</xdr:rowOff>
    </xdr:to>
    <xdr:graphicFrame macro="">
      <xdr:nvGraphicFramePr>
        <xdr:cNvPr id="8" name="GráficoGastosMensuales" descr="Gráfico en el que se muestran los gastos planificados, los reales y la desviación en Gastos mensuales">
          <a:extLst>
            <a:ext uri="{FF2B5EF4-FFF2-40B4-BE49-F238E27FC236}">
              <a16:creationId xmlns:a16="http://schemas.microsoft.com/office/drawing/2014/main" id="{00000000-0008-0000-0300-00000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257175</xdr:colOff>
      <xdr:row>1</xdr:row>
      <xdr:rowOff>11491</xdr:rowOff>
    </xdr:from>
    <xdr:to>
      <xdr:col>6</xdr:col>
      <xdr:colOff>78741</xdr:colOff>
      <xdr:row>1</xdr:row>
      <xdr:rowOff>530524</xdr:rowOff>
    </xdr:to>
    <xdr:pic>
      <xdr:nvPicPr>
        <xdr:cNvPr id="9" name="Imagen 18" descr="Marcador de posición de logotipo">
          <a:extLst>
            <a:ext uri="{FF2B5EF4-FFF2-40B4-BE49-F238E27FC236}">
              <a16:creationId xmlns:a16="http://schemas.microsoft.com/office/drawing/2014/main" id="{7C6D1F32-6273-47BA-873D-2E5A8467E2E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7467600" y="316291"/>
          <a:ext cx="1650366" cy="5190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314323</xdr:colOff>
      <xdr:row>11</xdr:row>
      <xdr:rowOff>0</xdr:rowOff>
    </xdr:from>
    <xdr:to>
      <xdr:col>5</xdr:col>
      <xdr:colOff>1657349</xdr:colOff>
      <xdr:row>11</xdr:row>
      <xdr:rowOff>3657601</xdr:rowOff>
    </xdr:to>
    <xdr:graphicFrame macro="">
      <xdr:nvGraphicFramePr>
        <xdr:cNvPr id="7" name="GráficoGastosReales" descr="Gráfico circular en el que se muestran los gastos reales realizados en diferentes categorías.">
          <a:extLst>
            <a:ext uri="{FF2B5EF4-FFF2-40B4-BE49-F238E27FC236}">
              <a16:creationId xmlns:a16="http://schemas.microsoft.com/office/drawing/2014/main" id="{FE109E8A-EB22-46B1-850C-BFD738E259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ables/table1.xml><?xml version="1.0" encoding="utf-8"?>
<table xmlns="http://schemas.openxmlformats.org/spreadsheetml/2006/main" id="1" name="PlanOficina" displayName="PlanOficina" ref="B10:O19" totalsRowCount="1" headerRowDxfId="479" totalsRowDxfId="476" headerRowBorderDxfId="478" tableBorderDxfId="477" totalsRowBorderDxfId="475">
  <autoFilter ref="B10:O1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Costos de la oficina" totalsRowLabel="Subtotal" dataDxfId="474" totalsRowDxfId="473"/>
    <tableColumn id="2" name="Ene" totalsRowFunction="sum" dataDxfId="199" totalsRowDxfId="472"/>
    <tableColumn id="3" name="Feb" totalsRowFunction="sum" dataDxfId="198" totalsRowDxfId="471"/>
    <tableColumn id="4" name="Mar" totalsRowFunction="sum" dataDxfId="197" totalsRowDxfId="470"/>
    <tableColumn id="5" name="Abr" totalsRowFunction="sum" dataDxfId="196" totalsRowDxfId="469"/>
    <tableColumn id="6" name="Mayo" totalsRowFunction="sum" dataDxfId="195" totalsRowDxfId="468"/>
    <tableColumn id="7" name="Jun" totalsRowFunction="sum" dataDxfId="194" totalsRowDxfId="467"/>
    <tableColumn id="8" name="Jul" totalsRowFunction="sum" dataDxfId="193" totalsRowDxfId="466"/>
    <tableColumn id="9" name="Ago" totalsRowFunction="sum" dataDxfId="192" totalsRowDxfId="465"/>
    <tableColumn id="10" name="Sep" totalsRowFunction="sum" dataDxfId="191" totalsRowDxfId="464"/>
    <tableColumn id="11" name="Oct" totalsRowFunction="sum" dataDxfId="190" totalsRowDxfId="463"/>
    <tableColumn id="12" name="Nov" totalsRowFunction="sum" dataDxfId="189" totalsRowDxfId="462"/>
    <tableColumn id="13" name="Dic" totalsRowFunction="sum" dataDxfId="188" totalsRowDxfId="461"/>
    <tableColumn id="14" name="AÑO" totalsRowFunction="sum" dataDxfId="187" totalsRowDxfId="460">
      <calculatedColumnFormula>SUM(C11:N11)</calculatedColumnFormula>
    </tableColumn>
  </tableColumns>
  <tableStyleInfo name="TableStyleLight8" showFirstColumn="1" showLastColumn="1" showRowStripes="0" showColumnStripes="0"/>
  <extLst>
    <ext xmlns:x14="http://schemas.microsoft.com/office/spreadsheetml/2009/9/main" uri="{504A1905-F514-4f6f-8877-14C23A59335A}">
      <x14:table altTextSummary="Especifique los costos de oficina mensuales planeados en esta tabla. El total se calcula automáticamente al final"/>
    </ext>
  </extLst>
</table>
</file>

<file path=xl/tables/table2.xml><?xml version="1.0" encoding="utf-8"?>
<table xmlns="http://schemas.openxmlformats.org/spreadsheetml/2006/main" id="2" name="PlanMarketing" displayName="PlanMarketing" ref="B21:O28" totalsRowCount="1" headerRowDxfId="459" totalsRowDxfId="456" headerRowBorderDxfId="458" tableBorderDxfId="457" totalsRowBorderDxfId="455">
  <autoFilter ref="B21:O2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Costos de marketing" totalsRowLabel="Subtotal" dataDxfId="454" totalsRowDxfId="453"/>
    <tableColumn id="2" name="Ene" totalsRowFunction="sum" dataDxfId="186" totalsRowDxfId="452"/>
    <tableColumn id="3" name="Feb" totalsRowFunction="sum" dataDxfId="185" totalsRowDxfId="451"/>
    <tableColumn id="4" name="Mar" totalsRowFunction="sum" dataDxfId="184" totalsRowDxfId="450"/>
    <tableColumn id="5" name="Abr" totalsRowFunction="sum" dataDxfId="183" totalsRowDxfId="449"/>
    <tableColumn id="6" name="Mayo" totalsRowFunction="sum" dataDxfId="182" totalsRowDxfId="448"/>
    <tableColumn id="7" name="Jun" totalsRowFunction="sum" dataDxfId="181" totalsRowDxfId="447"/>
    <tableColumn id="8" name="Jul" totalsRowFunction="sum" dataDxfId="180" totalsRowDxfId="446"/>
    <tableColumn id="9" name="Ago" totalsRowFunction="sum" dataDxfId="179" totalsRowDxfId="445"/>
    <tableColumn id="10" name="Sep" totalsRowFunction="sum" dataDxfId="178" totalsRowDxfId="444"/>
    <tableColumn id="11" name="Oct" totalsRowFunction="sum" dataDxfId="177" totalsRowDxfId="443"/>
    <tableColumn id="12" name="Nov" totalsRowFunction="sum" dataDxfId="176" totalsRowDxfId="442"/>
    <tableColumn id="13" name="Dic" totalsRowFunction="sum" dataDxfId="175" totalsRowDxfId="441"/>
    <tableColumn id="14" name="AÑO" totalsRowFunction="sum" dataDxfId="174" totalsRowDxfId="440">
      <calculatedColumnFormula>SUM(C22:N22)</calculatedColumnFormula>
    </tableColumn>
  </tableColumns>
  <tableStyleInfo name="TableStyleMedium1" showFirstColumn="1" showLastColumn="1" showRowStripes="0" showColumnStripes="0"/>
  <extLst>
    <ext xmlns:x14="http://schemas.microsoft.com/office/spreadsheetml/2009/9/main" uri="{504A1905-F514-4f6f-8877-14C23A59335A}">
      <x14:table altTextSummary="Especifique los costos de marketing mensuales planeados en esta tabla. El total se calcula automáticamente al final"/>
    </ext>
  </extLst>
</table>
</file>

<file path=xl/tables/table3.xml><?xml version="1.0" encoding="utf-8"?>
<table xmlns="http://schemas.openxmlformats.org/spreadsheetml/2006/main" id="3" name="PlanFormaciónYViajes" displayName="PlanFormaciónYViajes" ref="B30:O33" totalsRowCount="1" headerRowDxfId="439" totalsRowDxfId="436" headerRowBorderDxfId="438" tableBorderDxfId="437" totalsRowBorderDxfId="435">
  <autoFilter ref="B30:O3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Aprendizaje y viajes" totalsRowLabel="Subtotal" dataDxfId="434" totalsRowDxfId="433"/>
    <tableColumn id="2" name="Ene" totalsRowFunction="sum" dataDxfId="173" totalsRowDxfId="432"/>
    <tableColumn id="3" name="Feb" totalsRowFunction="sum" dataDxfId="172" totalsRowDxfId="431"/>
    <tableColumn id="4" name="Mar" totalsRowFunction="sum" dataDxfId="171" totalsRowDxfId="430"/>
    <tableColumn id="5" name="Abr" totalsRowFunction="sum" dataDxfId="170" totalsRowDxfId="429"/>
    <tableColumn id="6" name="Mayo" totalsRowFunction="sum" dataDxfId="169" totalsRowDxfId="428"/>
    <tableColumn id="7" name="Jun" totalsRowFunction="sum" dataDxfId="168" totalsRowDxfId="427"/>
    <tableColumn id="8" name="Jul" totalsRowFunction="sum" dataDxfId="167" totalsRowDxfId="426"/>
    <tableColumn id="9" name="Ago" totalsRowFunction="sum" dataDxfId="166" totalsRowDxfId="425"/>
    <tableColumn id="10" name="Sep" totalsRowFunction="sum" dataDxfId="165" totalsRowDxfId="424"/>
    <tableColumn id="11" name="Oct" totalsRowFunction="sum" dataDxfId="164" totalsRowDxfId="423"/>
    <tableColumn id="12" name="Nov" totalsRowFunction="sum" dataDxfId="163" totalsRowDxfId="422"/>
    <tableColumn id="13" name="Dic" totalsRowFunction="sum" dataDxfId="162" totalsRowDxfId="421"/>
    <tableColumn id="14" name="AÑO" totalsRowFunction="sum" dataDxfId="161" totalsRowDxfId="420">
      <calculatedColumnFormula>SUM(C31:N31)</calculatedColumnFormula>
    </tableColumn>
  </tableColumns>
  <tableStyleInfo name="TableStyleMedium1" showFirstColumn="1" showLastColumn="1" showRowStripes="0" showColumnStripes="0"/>
  <extLst>
    <ext xmlns:x14="http://schemas.microsoft.com/office/spreadsheetml/2009/9/main" uri="{504A1905-F514-4f6f-8877-14C23A59335A}">
      <x14:table altTextSummary="Escriba los costos de aprendizaje y de viajes mensuales planeados en esta tabla. El total se calcula automáticamente al final"/>
    </ext>
  </extLst>
</table>
</file>

<file path=xl/tables/table4.xml><?xml version="1.0" encoding="utf-8"?>
<table xmlns="http://schemas.openxmlformats.org/spreadsheetml/2006/main" id="7" name="PlanEmpleado" displayName="PlanEmpleado" ref="B5:O8" totalsRowCount="1" headerRowDxfId="419" totalsRowDxfId="416" headerRowBorderDxfId="418" tableBorderDxfId="417" totalsRowBorderDxfId="415">
  <autoFilter ref="B5:O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Costos por empleado" totalsRowLabel="Subtotal" dataDxfId="414" totalsRowDxfId="413"/>
    <tableColumn id="2" name="Ene" totalsRowFunction="sum" dataDxfId="160" totalsRowDxfId="412">
      <calculatedColumnFormula>C5*0.27</calculatedColumnFormula>
    </tableColumn>
    <tableColumn id="3" name="Feb" totalsRowFunction="sum" dataDxfId="159" totalsRowDxfId="411">
      <calculatedColumnFormula>D5*0.27</calculatedColumnFormula>
    </tableColumn>
    <tableColumn id="4" name="Mar" totalsRowFunction="sum" dataDxfId="158" totalsRowDxfId="410">
      <calculatedColumnFormula>E5*0.27</calculatedColumnFormula>
    </tableColumn>
    <tableColumn id="5" name="Abr" totalsRowFunction="sum" dataDxfId="157" totalsRowDxfId="409">
      <calculatedColumnFormula>F5*0.27</calculatedColumnFormula>
    </tableColumn>
    <tableColumn id="6" name="Mayo" totalsRowFunction="sum" dataDxfId="156" totalsRowDxfId="408">
      <calculatedColumnFormula>G5*0.27</calculatedColumnFormula>
    </tableColumn>
    <tableColumn id="7" name="Jun" totalsRowFunction="sum" dataDxfId="155" totalsRowDxfId="407">
      <calculatedColumnFormula>H5*0.27</calculatedColumnFormula>
    </tableColumn>
    <tableColumn id="8" name="Jul" totalsRowFunction="sum" dataDxfId="154" totalsRowDxfId="406">
      <calculatedColumnFormula>I5*0.27</calculatedColumnFormula>
    </tableColumn>
    <tableColumn id="9" name="Ago" totalsRowFunction="sum" dataDxfId="153" totalsRowDxfId="405">
      <calculatedColumnFormula>J5*0.27</calculatedColumnFormula>
    </tableColumn>
    <tableColumn id="10" name="Sep" totalsRowFunction="sum" dataDxfId="152" totalsRowDxfId="404">
      <calculatedColumnFormula>K5*0.27</calculatedColumnFormula>
    </tableColumn>
    <tableColumn id="11" name="Oct" totalsRowFunction="sum" dataDxfId="151" totalsRowDxfId="403">
      <calculatedColumnFormula>L5*0.27</calculatedColumnFormula>
    </tableColumn>
    <tableColumn id="12" name="Nov" totalsRowFunction="sum" dataDxfId="150" totalsRowDxfId="402">
      <calculatedColumnFormula>M5*0.27</calculatedColumnFormula>
    </tableColumn>
    <tableColumn id="13" name="Dic" totalsRowFunction="sum" dataDxfId="149" totalsRowDxfId="401">
      <calculatedColumnFormula>N5*0.27</calculatedColumnFormula>
    </tableColumn>
    <tableColumn id="14" name="AÑO" totalsRowFunction="sum" dataDxfId="148" totalsRowDxfId="400">
      <calculatedColumnFormula>SUM(C6:N6)</calculatedColumnFormula>
    </tableColumn>
  </tableColumns>
  <tableStyleInfo name="TableStyleMedium1" showFirstColumn="1" showLastColumn="1" showRowStripes="1" showColumnStripes="0"/>
  <extLst>
    <ext xmlns:x14="http://schemas.microsoft.com/office/spreadsheetml/2009/9/main" uri="{504A1905-F514-4f6f-8877-14C23A59335A}">
      <x14:table altTextSummary="Especifique los costos de los empleados mensuales planeados en esta tabla. El total se calcula automáticamente al final"/>
    </ext>
  </extLst>
</table>
</file>

<file path=xl/tables/table5.xml><?xml version="1.0" encoding="utf-8"?>
<table xmlns="http://schemas.openxmlformats.org/spreadsheetml/2006/main" id="14" name="TotalPlaneado" displayName="TotalPlaneado" ref="B35:O37" headerRowDxfId="399" dataDxfId="397" headerRowBorderDxfId="398" tableBorderDxfId="396" totalsRowBorderDxfId="395">
  <autoFilter ref="B35:O3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TOTALES" totalsRowLabel="Total" dataDxfId="394" totalsRowDxfId="393"/>
    <tableColumn id="2" name="Ene" dataDxfId="147" totalsRowDxfId="392">
      <calculatedColumnFormula>SUM($C35:C$36)</calculatedColumnFormula>
    </tableColumn>
    <tableColumn id="3" name="Feb" dataDxfId="146" totalsRowDxfId="391">
      <calculatedColumnFormula>SUM($C35:D$36)</calculatedColumnFormula>
    </tableColumn>
    <tableColumn id="4" name="Mar" dataDxfId="145" totalsRowDxfId="390">
      <calculatedColumnFormula>SUM($C35:E$36)</calculatedColumnFormula>
    </tableColumn>
    <tableColumn id="5" name="Abr" dataDxfId="144" totalsRowDxfId="389">
      <calculatedColumnFormula>SUM($C35:F$36)</calculatedColumnFormula>
    </tableColumn>
    <tableColumn id="6" name="May" dataDxfId="143" totalsRowDxfId="388">
      <calculatedColumnFormula>SUM($C35:G$36)</calculatedColumnFormula>
    </tableColumn>
    <tableColumn id="7" name="Jun" dataDxfId="142" totalsRowDxfId="387">
      <calculatedColumnFormula>SUM($C35:H$36)</calculatedColumnFormula>
    </tableColumn>
    <tableColumn id="8" name="Jul" dataDxfId="141" totalsRowDxfId="386">
      <calculatedColumnFormula>SUM($C35:I$36)</calculatedColumnFormula>
    </tableColumn>
    <tableColumn id="9" name="Ago" dataDxfId="140" totalsRowDxfId="385">
      <calculatedColumnFormula>SUM($C35:J$36)</calculatedColumnFormula>
    </tableColumn>
    <tableColumn id="10" name="Sep" dataDxfId="139" totalsRowDxfId="384">
      <calculatedColumnFormula>SUM($C35:K$36)</calculatedColumnFormula>
    </tableColumn>
    <tableColumn id="11" name="Oct" dataDxfId="138" totalsRowDxfId="383">
      <calculatedColumnFormula>SUM($C35:L$36)</calculatedColumnFormula>
    </tableColumn>
    <tableColumn id="12" name="Nov" dataDxfId="137" totalsRowDxfId="382">
      <calculatedColumnFormula>SUM($C35:M$36)</calculatedColumnFormula>
    </tableColumn>
    <tableColumn id="13" name="Dic" dataDxfId="136" totalsRowDxfId="381">
      <calculatedColumnFormula>SUM($C35:N$36)</calculatedColumnFormula>
    </tableColumn>
    <tableColumn id="14" name="Año" totalsRowFunction="sum" dataDxfId="135" totalsRowDxfId="380"/>
  </tableColumns>
  <tableStyleInfo showFirstColumn="1" showLastColumn="0" showRowStripes="0" showColumnStripes="0"/>
  <extLst>
    <ext xmlns:x14="http://schemas.microsoft.com/office/spreadsheetml/2009/9/main" uri="{504A1905-F514-4f6f-8877-14C23A59335A}">
      <x14:table altTextSummary="Los gastos planificados mensuales y totales se calculan automáticamente en esta tabla."/>
    </ext>
  </extLst>
</table>
</file>

<file path=xl/tables/table6.xml><?xml version="1.0" encoding="utf-8"?>
<table xmlns="http://schemas.openxmlformats.org/spreadsheetml/2006/main" id="4" name="RealOficina" displayName="RealOficina" ref="B10:O19" totalsRowCount="1" headerRowDxfId="379" totalsRowDxfId="376" headerRowBorderDxfId="378" tableBorderDxfId="377" totalsRowBorderDxfId="375">
  <autoFilter ref="B10:O1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Costos de la oficina" totalsRowLabel="Subtotal" dataDxfId="374" totalsRowDxfId="373"/>
    <tableColumn id="2" name="Ene" totalsRowFunction="sum" dataDxfId="134" totalsRowDxfId="372"/>
    <tableColumn id="3" name="Feb" totalsRowFunction="sum" dataDxfId="133" totalsRowDxfId="371"/>
    <tableColumn id="4" name="Mar" totalsRowFunction="sum" dataDxfId="132" totalsRowDxfId="370"/>
    <tableColumn id="5" name="Abr" totalsRowFunction="sum" dataDxfId="131" totalsRowDxfId="369"/>
    <tableColumn id="6" name="Mayo" totalsRowFunction="sum" dataDxfId="130" totalsRowDxfId="368"/>
    <tableColumn id="7" name="Jun" totalsRowFunction="sum" dataDxfId="129" totalsRowDxfId="367"/>
    <tableColumn id="8" name="Jul" totalsRowFunction="sum" dataDxfId="128" totalsRowDxfId="366"/>
    <tableColumn id="9" name="Ago" totalsRowFunction="sum" dataDxfId="127" totalsRowDxfId="365"/>
    <tableColumn id="10" name="Sep" totalsRowFunction="sum" dataDxfId="126" totalsRowDxfId="364"/>
    <tableColumn id="11" name="Oct" totalsRowFunction="sum" dataDxfId="125" totalsRowDxfId="363"/>
    <tableColumn id="12" name="Nov" totalsRowFunction="sum" dataDxfId="124" totalsRowDxfId="362"/>
    <tableColumn id="13" name="Dic" totalsRowFunction="sum" dataDxfId="123" totalsRowDxfId="361"/>
    <tableColumn id="14" name="AÑO" totalsRowFunction="sum" dataDxfId="122" totalsRowDxfId="360">
      <calculatedColumnFormula>SUM(C11:N11)</calculatedColumnFormula>
    </tableColumn>
  </tableColumns>
  <tableStyleInfo name="TableStyleMedium1" showFirstColumn="1" showLastColumn="1" showRowStripes="0" showColumnStripes="0"/>
  <extLst>
    <ext xmlns:x14="http://schemas.microsoft.com/office/spreadsheetml/2009/9/main" uri="{504A1905-F514-4f6f-8877-14C23A59335A}">
      <x14:table altTextSummary="Escriba los costos de oficina mensuales reales en esta tabla. El total se calcula automáticamente al final"/>
    </ext>
  </extLst>
</table>
</file>

<file path=xl/tables/table7.xml><?xml version="1.0" encoding="utf-8"?>
<table xmlns="http://schemas.openxmlformats.org/spreadsheetml/2006/main" id="5" name="RealMarketing" displayName="RealMarketing" ref="B21:O28" totalsRowCount="1" headerRowDxfId="359" totalsRowDxfId="356" headerRowBorderDxfId="358" tableBorderDxfId="357" totalsRowBorderDxfId="355">
  <autoFilter ref="B21:O2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Costos de marketing" totalsRowLabel="Subtotal" dataDxfId="354" totalsRowDxfId="353"/>
    <tableColumn id="2" name="Ene" totalsRowFunction="sum" dataDxfId="121" totalsRowDxfId="352"/>
    <tableColumn id="3" name="Feb" totalsRowFunction="sum" dataDxfId="120" totalsRowDxfId="351"/>
    <tableColumn id="4" name="Mar" totalsRowFunction="sum" dataDxfId="119" totalsRowDxfId="350"/>
    <tableColumn id="5" name="Abr" totalsRowFunction="sum" dataDxfId="118" totalsRowDxfId="349"/>
    <tableColumn id="6" name="Mayo" totalsRowFunction="sum" dataDxfId="117" totalsRowDxfId="348"/>
    <tableColumn id="7" name="Jun" totalsRowFunction="sum" dataDxfId="116" totalsRowDxfId="347"/>
    <tableColumn id="8" name="Jul" totalsRowFunction="sum" dataDxfId="115" totalsRowDxfId="346"/>
    <tableColumn id="9" name="Ago" totalsRowFunction="sum" dataDxfId="114" totalsRowDxfId="345"/>
    <tableColumn id="10" name="Sep" totalsRowFunction="sum" dataDxfId="113" totalsRowDxfId="344"/>
    <tableColumn id="11" name="Oct" totalsRowFunction="sum" dataDxfId="112" totalsRowDxfId="343"/>
    <tableColumn id="12" name="Nov" totalsRowFunction="sum" dataDxfId="111" totalsRowDxfId="342"/>
    <tableColumn id="13" name="Dic" totalsRowFunction="sum" dataDxfId="110" totalsRowDxfId="341"/>
    <tableColumn id="14" name="AÑO" totalsRowFunction="sum" dataDxfId="109" totalsRowDxfId="340">
      <calculatedColumnFormula>SUM(C22:N22)</calculatedColumnFormula>
    </tableColumn>
  </tableColumns>
  <tableStyleInfo name="TableStyleMedium1" showFirstColumn="1" showLastColumn="1" showRowStripes="0" showColumnStripes="0"/>
  <extLst>
    <ext xmlns:x14="http://schemas.microsoft.com/office/spreadsheetml/2009/9/main" uri="{504A1905-F514-4f6f-8877-14C23A59335A}">
      <x14:table altTextSummary="Especifique los costos de marketing mensuales reales en esta tabla. El total se calcula automáticamente al final"/>
    </ext>
  </extLst>
</table>
</file>

<file path=xl/tables/table8.xml><?xml version="1.0" encoding="utf-8"?>
<table xmlns="http://schemas.openxmlformats.org/spreadsheetml/2006/main" id="6" name="RealFormaciónYViajes" displayName="RealFormaciónYViajes" ref="B30:O33" totalsRowCount="1" headerRowDxfId="339" totalsRowDxfId="336" headerRowBorderDxfId="338" tableBorderDxfId="337" totalsRowBorderDxfId="335">
  <autoFilter ref="B30:O3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Aprendizaje y viajes" totalsRowLabel="Subtotal" dataDxfId="334" totalsRowDxfId="333"/>
    <tableColumn id="2" name="Ene" totalsRowFunction="sum" dataDxfId="108" totalsRowDxfId="332"/>
    <tableColumn id="3" name="Feb" totalsRowFunction="sum" dataDxfId="107" totalsRowDxfId="331"/>
    <tableColumn id="4" name="Mar" totalsRowFunction="sum" dataDxfId="106" totalsRowDxfId="330"/>
    <tableColumn id="5" name="Abr" totalsRowFunction="sum" dataDxfId="105" totalsRowDxfId="329"/>
    <tableColumn id="6" name="Mayo" totalsRowFunction="sum" dataDxfId="104" totalsRowDxfId="328"/>
    <tableColumn id="7" name="Jun" totalsRowFunction="sum" dataDxfId="103" totalsRowDxfId="327"/>
    <tableColumn id="8" name="Jul" totalsRowFunction="sum" dataDxfId="102" totalsRowDxfId="326"/>
    <tableColumn id="9" name="Ago" totalsRowFunction="sum" dataDxfId="101" totalsRowDxfId="325"/>
    <tableColumn id="10" name="Sep" totalsRowFunction="sum" dataDxfId="100" totalsRowDxfId="324"/>
    <tableColumn id="11" name="Oct" totalsRowFunction="sum" dataDxfId="99" totalsRowDxfId="323"/>
    <tableColumn id="12" name="Nov" totalsRowFunction="sum" dataDxfId="98" totalsRowDxfId="322"/>
    <tableColumn id="13" name="Dic" totalsRowFunction="sum" dataDxfId="97" totalsRowDxfId="321"/>
    <tableColumn id="14" name="AÑO" totalsRowFunction="sum" dataDxfId="96" totalsRowDxfId="320">
      <calculatedColumnFormula>SUM(C31:N31)</calculatedColumnFormula>
    </tableColumn>
  </tableColumns>
  <tableStyleInfo name="TableStyleMedium1" showFirstColumn="1" showLastColumn="1" showRowStripes="0" showColumnStripes="0"/>
  <extLst>
    <ext xmlns:x14="http://schemas.microsoft.com/office/spreadsheetml/2009/9/main" uri="{504A1905-F514-4f6f-8877-14C23A59335A}">
      <x14:table altTextSummary="Escriba los costos de aprendizaje y de viajes mensuales reales en esta tabla. El total se calcula automáticamente al final"/>
    </ext>
  </extLst>
</table>
</file>

<file path=xl/tables/table9.xml><?xml version="1.0" encoding="utf-8"?>
<table xmlns="http://schemas.openxmlformats.org/spreadsheetml/2006/main" id="8" name="RealEmpleado" displayName="RealEmpleado" ref="B5:O8" totalsRowCount="1" headerRowDxfId="319" totalsRowDxfId="316" headerRowBorderDxfId="318" tableBorderDxfId="317" totalsRowBorderDxfId="315">
  <autoFilter ref="B5:O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Costos por empleado" totalsRowLabel="Subtotal" dataDxfId="314" totalsRowDxfId="313"/>
    <tableColumn id="2" name="Ene" totalsRowFunction="sum" dataDxfId="95" totalsRowDxfId="312">
      <calculatedColumnFormula>C5*0.27</calculatedColumnFormula>
    </tableColumn>
    <tableColumn id="3" name="Feb" totalsRowFunction="sum" dataDxfId="94" totalsRowDxfId="311">
      <calculatedColumnFormula>D5*0.27</calculatedColumnFormula>
    </tableColumn>
    <tableColumn id="4" name="Mar" totalsRowFunction="sum" dataDxfId="93" totalsRowDxfId="310">
      <calculatedColumnFormula>E5*0.27</calculatedColumnFormula>
    </tableColumn>
    <tableColumn id="5" name="Abr" totalsRowFunction="sum" dataDxfId="92" totalsRowDxfId="309">
      <calculatedColumnFormula>F5*0.27</calculatedColumnFormula>
    </tableColumn>
    <tableColumn id="6" name="Mayo" totalsRowFunction="sum" dataDxfId="91" totalsRowDxfId="308">
      <calculatedColumnFormula>G5*0.27</calculatedColumnFormula>
    </tableColumn>
    <tableColumn id="7" name="Jun" totalsRowFunction="sum" dataDxfId="90" totalsRowDxfId="307">
      <calculatedColumnFormula>H5*0.27</calculatedColumnFormula>
    </tableColumn>
    <tableColumn id="8" name="Jul" totalsRowFunction="sum" dataDxfId="89" totalsRowDxfId="306"/>
    <tableColumn id="9" name="Ago" totalsRowFunction="sum" dataDxfId="88" totalsRowDxfId="305"/>
    <tableColumn id="10" name="Sep" totalsRowFunction="sum" dataDxfId="87" totalsRowDxfId="304"/>
    <tableColumn id="11" name="Oct" totalsRowFunction="sum" dataDxfId="86" totalsRowDxfId="303"/>
    <tableColumn id="12" name="Nov" totalsRowFunction="sum" dataDxfId="85" totalsRowDxfId="302"/>
    <tableColumn id="13" name="Dic" totalsRowFunction="sum" dataDxfId="84" totalsRowDxfId="301"/>
    <tableColumn id="14" name="AÑO" totalsRowFunction="sum" dataDxfId="83" totalsRowDxfId="300">
      <calculatedColumnFormula>SUM(C6:N6)</calculatedColumnFormula>
    </tableColumn>
  </tableColumns>
  <tableStyleInfo name="TableStyleMedium1" showFirstColumn="1" showLastColumn="1" showRowStripes="0" showColumnStripes="0"/>
  <extLst>
    <ext xmlns:x14="http://schemas.microsoft.com/office/spreadsheetml/2009/9/main" uri="{504A1905-F514-4f6f-8877-14C23A59335A}">
      <x14:table altTextSummary="Especifique los costos de los empleados mensuales reales en esta tabla. El total se calcula automáticamente al final"/>
    </ext>
  </extLst>
</table>
</file>

<file path=xl/tables/table10.xml><?xml version="1.0" encoding="utf-8"?>
<table xmlns="http://schemas.openxmlformats.org/spreadsheetml/2006/main" id="15" name="TotalReal" displayName="TotalReal" ref="B35:O37" totalsRowShown="0" headerRowDxfId="299" dataDxfId="298" tableBorderDxfId="297">
  <autoFilter ref="B35:O3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Gastos planificados TOTALES" dataDxfId="296"/>
    <tableColumn id="2" name="Ene" dataDxfId="82">
      <calculatedColumnFormula>SUM($C35:C$36)</calculatedColumnFormula>
    </tableColumn>
    <tableColumn id="3" name="Feb" dataDxfId="81">
      <calculatedColumnFormula>SUM($C35:D$36)</calculatedColumnFormula>
    </tableColumn>
    <tableColumn id="4" name="Mar" dataDxfId="80">
      <calculatedColumnFormula>SUM($C35:E$36)</calculatedColumnFormula>
    </tableColumn>
    <tableColumn id="5" name="Abr" dataDxfId="79">
      <calculatedColumnFormula>SUM($C35:F$36)</calculatedColumnFormula>
    </tableColumn>
    <tableColumn id="6" name="May" dataDxfId="78">
      <calculatedColumnFormula>SUM($C35:G$36)</calculatedColumnFormula>
    </tableColumn>
    <tableColumn id="7" name="Jun" dataDxfId="77">
      <calculatedColumnFormula>SUM($C35:H$36)</calculatedColumnFormula>
    </tableColumn>
    <tableColumn id="8" name="Jul" dataDxfId="76">
      <calculatedColumnFormula>SUM($C35:I$36)</calculatedColumnFormula>
    </tableColumn>
    <tableColumn id="9" name="Ago" dataDxfId="75">
      <calculatedColumnFormula>SUM($C35:J$36)</calculatedColumnFormula>
    </tableColumn>
    <tableColumn id="10" name="Sep" dataDxfId="74">
      <calculatedColumnFormula>SUM($C35:K$36)</calculatedColumnFormula>
    </tableColumn>
    <tableColumn id="11" name="Oct" dataDxfId="73">
      <calculatedColumnFormula>SUM($C35:L$36)</calculatedColumnFormula>
    </tableColumn>
    <tableColumn id="12" name="Nov" dataDxfId="72">
      <calculatedColumnFormula>SUM($C35:M$36)</calculatedColumnFormula>
    </tableColumn>
    <tableColumn id="13" name="Dic" dataDxfId="71">
      <calculatedColumnFormula>SUM($C35:N$36)</calculatedColumnFormula>
    </tableColumn>
    <tableColumn id="14" name="Año" dataDxfId="70"/>
  </tableColumns>
  <tableStyleInfo name="TableStyleMedium1" showFirstColumn="1" showLastColumn="0" showRowStripes="0" showColumnStripes="0"/>
  <extLst>
    <ext xmlns:x14="http://schemas.microsoft.com/office/spreadsheetml/2009/9/main" uri="{504A1905-F514-4f6f-8877-14C23A59335A}">
      <x14:table altTextSummary="Los gastos reales mensuales y totales se calculan automáticamente en esta tabla."/>
    </ext>
  </extLst>
</table>
</file>

<file path=xl/tables/table11.xml><?xml version="1.0" encoding="utf-8"?>
<table xmlns="http://schemas.openxmlformats.org/spreadsheetml/2006/main" id="9" name="DesviacionesEmpleados" displayName="DesviacionesEmpleados" ref="B5:O8" totalsRowCount="1" headerRowDxfId="290" totalsRowDxfId="287" headerRowBorderDxfId="289" tableBorderDxfId="288" totalsRowBorderDxfId="286">
  <autoFilter ref="B5:O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Costos por empleado" totalsRowLabel="Subtotal" dataDxfId="285" totalsRowDxfId="284"/>
    <tableColumn id="2" name="Ene" totalsRowFunction="sum" dataDxfId="69" totalsRowDxfId="283">
      <calculatedColumnFormula>INDEX(PlanEmpleado[],MATCH(INDEX(DesviacionesEmpleados[],ROW()-ROW(DesviacionesEmpleados[[#Headers],[Ene]]),1),INDEX(PlanEmpleado[],,1),0),MATCH(DesviacionesEmpleados[[#Headers],[Ene]],PlanEmpleado[#Headers],0))-INDEX(RealEmpleado[],MATCH(INDEX(DesviacionesEmpleados[],ROW()-ROW(DesviacionesEmpleados[[#Headers],[Ene]]),1),INDEX(PlanEmpleado[],,1),0),MATCH(DesviacionesEmpleados[[#Headers],[Ene]],RealEmpleado[#Headers],0))</calculatedColumnFormula>
    </tableColumn>
    <tableColumn id="3" name="Feb" totalsRowFunction="sum" dataDxfId="68" totalsRowDxfId="282">
      <calculatedColumnFormula>INDEX(PlanEmpleado[],MATCH(INDEX(DesviacionesEmpleados[],ROW()-ROW(DesviacionesEmpleados[[#Headers],[Feb]]),1),INDEX(PlanEmpleado[],,1),0),MATCH(DesviacionesEmpleados[[#Headers],[Feb]],PlanEmpleado[#Headers],0))-INDEX(RealEmpleado[],MATCH(INDEX(DesviacionesEmpleados[],ROW()-ROW(DesviacionesEmpleados[[#Headers],[Feb]]),1),INDEX(PlanEmpleado[],,1),0),MATCH(DesviacionesEmpleados[[#Headers],[Feb]],RealEmpleado[#Headers],0))</calculatedColumnFormula>
    </tableColumn>
    <tableColumn id="4" name="Mar" totalsRowFunction="sum" dataDxfId="67" totalsRowDxfId="281">
      <calculatedColumnFormula>INDEX(PlanEmpleado[],MATCH(INDEX(DesviacionesEmpleados[],ROW()-ROW(DesviacionesEmpleados[[#Headers],[Mar]]),1),INDEX(PlanEmpleado[],,1),0),MATCH(DesviacionesEmpleados[[#Headers],[Mar]],PlanEmpleado[#Headers],0))-INDEX(RealEmpleado[],MATCH(INDEX(DesviacionesEmpleados[],ROW()-ROW(DesviacionesEmpleados[[#Headers],[Mar]]),1),INDEX(PlanEmpleado[],,1),0),MATCH(DesviacionesEmpleados[[#Headers],[Mar]],RealEmpleado[#Headers],0))</calculatedColumnFormula>
    </tableColumn>
    <tableColumn id="5" name="Abr" totalsRowFunction="sum" dataDxfId="66" totalsRowDxfId="280">
      <calculatedColumnFormula>INDEX(PlanEmpleado[],MATCH(INDEX(DesviacionesEmpleados[],ROW()-ROW(DesviacionesEmpleados[[#Headers],[Abr]]),1),INDEX(PlanEmpleado[],,1),0),MATCH(DesviacionesEmpleados[[#Headers],[Abr]],PlanEmpleado[#Headers],0))-INDEX(RealEmpleado[],MATCH(INDEX(DesviacionesEmpleados[],ROW()-ROW(DesviacionesEmpleados[[#Headers],[Abr]]),1),INDEX(PlanEmpleado[],,1),0),MATCH(DesviacionesEmpleados[[#Headers],[Abr]],RealEmpleado[#Headers],0))</calculatedColumnFormula>
    </tableColumn>
    <tableColumn id="6" name="Mayo" totalsRowFunction="sum" dataDxfId="65" totalsRowDxfId="279">
      <calculatedColumnFormula>INDEX(PlanEmpleado[],MATCH(INDEX(DesviacionesEmpleados[],ROW()-ROW(DesviacionesEmpleados[[#Headers],[Mayo]]),1),INDEX(PlanEmpleado[],,1),0),MATCH(DesviacionesEmpleados[[#Headers],[Mayo]],PlanEmpleado[#Headers],0))-INDEX(RealEmpleado[],MATCH(INDEX(DesviacionesEmpleados[],ROW()-ROW(DesviacionesEmpleados[[#Headers],[Mayo]]),1),INDEX(PlanEmpleado[],,1),0),MATCH(DesviacionesEmpleados[[#Headers],[Mayo]],RealEmpleado[#Headers],0))</calculatedColumnFormula>
    </tableColumn>
    <tableColumn id="7" name="Jun" totalsRowFunction="sum" dataDxfId="64" totalsRowDxfId="278">
      <calculatedColumnFormula>INDEX(PlanEmpleado[],MATCH(INDEX(DesviacionesEmpleados[],ROW()-ROW(DesviacionesEmpleados[[#Headers],[Jun]]),1),INDEX(PlanEmpleado[],,1),0),MATCH(DesviacionesEmpleados[[#Headers],[Jun]],PlanEmpleado[#Headers],0))-INDEX(RealEmpleado[],MATCH(INDEX(DesviacionesEmpleados[],ROW()-ROW(DesviacionesEmpleados[[#Headers],[Jun]]),1),INDEX(PlanEmpleado[],,1),0),MATCH(DesviacionesEmpleados[[#Headers],[Jun]],RealEmpleado[#Headers],0))</calculatedColumnFormula>
    </tableColumn>
    <tableColumn id="8" name="Jul" totalsRowFunction="sum" dataDxfId="63" totalsRowDxfId="277">
      <calculatedColumnFormula>INDEX(PlanEmpleado[],MATCH(INDEX(DesviacionesEmpleados[],ROW()-ROW(DesviacionesEmpleados[[#Headers],[Jul]]),1),INDEX(PlanEmpleado[],,1),0),MATCH(DesviacionesEmpleados[[#Headers],[Jul]],PlanEmpleado[#Headers],0))-INDEX(RealEmpleado[],MATCH(INDEX(DesviacionesEmpleados[],ROW()-ROW(DesviacionesEmpleados[[#Headers],[Jul]]),1),INDEX(PlanEmpleado[],,1),0),MATCH(DesviacionesEmpleados[[#Headers],[Jul]],RealEmpleado[#Headers],0))</calculatedColumnFormula>
    </tableColumn>
    <tableColumn id="9" name="Ago" totalsRowFunction="sum" dataDxfId="62" totalsRowDxfId="276">
      <calculatedColumnFormula>INDEX(PlanEmpleado[],MATCH(INDEX(DesviacionesEmpleados[],ROW()-ROW(DesviacionesEmpleados[[#Headers],[Ago]]),1),INDEX(PlanEmpleado[],,1),0),MATCH(DesviacionesEmpleados[[#Headers],[Ago]],PlanEmpleado[#Headers],0))-INDEX(RealEmpleado[],MATCH(INDEX(DesviacionesEmpleados[],ROW()-ROW(DesviacionesEmpleados[[#Headers],[Ago]]),1),INDEX(PlanEmpleado[],,1),0),MATCH(DesviacionesEmpleados[[#Headers],[Ago]],RealEmpleado[#Headers],0))</calculatedColumnFormula>
    </tableColumn>
    <tableColumn id="10" name="Sep" totalsRowFunction="sum" dataDxfId="61" totalsRowDxfId="275">
      <calculatedColumnFormula>INDEX(PlanEmpleado[],MATCH(INDEX(DesviacionesEmpleados[],ROW()-ROW(DesviacionesEmpleados[[#Headers],[Sep]]),1),INDEX(PlanEmpleado[],,1),0),MATCH(DesviacionesEmpleados[[#Headers],[Sep]],PlanEmpleado[#Headers],0))-INDEX(RealEmpleado[],MATCH(INDEX(DesviacionesEmpleados[],ROW()-ROW(DesviacionesEmpleados[[#Headers],[Sep]]),1),INDEX(PlanEmpleado[],,1),0),MATCH(DesviacionesEmpleados[[#Headers],[Sep]],RealEmpleado[#Headers],0))</calculatedColumnFormula>
    </tableColumn>
    <tableColumn id="11" name="Oct" totalsRowFunction="sum" dataDxfId="60" totalsRowDxfId="274">
      <calculatedColumnFormula>INDEX(PlanEmpleado[],MATCH(INDEX(DesviacionesEmpleados[],ROW()-ROW(DesviacionesEmpleados[[#Headers],[Oct]]),1),INDEX(PlanEmpleado[],,1),0),MATCH(DesviacionesEmpleados[[#Headers],[Oct]],PlanEmpleado[#Headers],0))-INDEX(RealEmpleado[],MATCH(INDEX(DesviacionesEmpleados[],ROW()-ROW(DesviacionesEmpleados[[#Headers],[Oct]]),1),INDEX(PlanEmpleado[],,1),0),MATCH(DesviacionesEmpleados[[#Headers],[Oct]],RealEmpleado[#Headers],0))</calculatedColumnFormula>
    </tableColumn>
    <tableColumn id="12" name="Nov" totalsRowFunction="sum" dataDxfId="59" totalsRowDxfId="273">
      <calculatedColumnFormula>INDEX(PlanEmpleado[],MATCH(INDEX(DesviacionesEmpleados[],ROW()-ROW(DesviacionesEmpleados[[#Headers],[Nov]]),1),INDEX(PlanEmpleado[],,1),0),MATCH(DesviacionesEmpleados[[#Headers],[Nov]],PlanEmpleado[#Headers],0))-INDEX(RealEmpleado[],MATCH(INDEX(DesviacionesEmpleados[],ROW()-ROW(DesviacionesEmpleados[[#Headers],[Nov]]),1),INDEX(PlanEmpleado[],,1),0),MATCH(DesviacionesEmpleados[[#Headers],[Nov]],RealEmpleado[#Headers],0))</calculatedColumnFormula>
    </tableColumn>
    <tableColumn id="13" name="Dic" totalsRowFunction="sum" dataDxfId="58" totalsRowDxfId="272">
      <calculatedColumnFormula>INDEX(PlanEmpleado[],MATCH(INDEX(DesviacionesEmpleados[],ROW()-ROW(DesviacionesEmpleados[[#Headers],[Dic]]),1),INDEX(PlanEmpleado[],,1),0),MATCH(DesviacionesEmpleados[[#Headers],[Dic]],PlanEmpleado[#Headers],0))-INDEX(RealEmpleado[],MATCH(INDEX(DesviacionesEmpleados[],ROW()-ROW(DesviacionesEmpleados[[#Headers],[Dic]]),1),INDEX(PlanEmpleado[],,1),0),MATCH(DesviacionesEmpleados[[#Headers],[Dic]],RealEmpleado[#Headers],0))</calculatedColumnFormula>
    </tableColumn>
    <tableColumn id="14" name="AÑO" totalsRowFunction="sum" dataDxfId="57" totalsRowDxfId="271">
      <calculatedColumnFormula>SUM(DesviacionesEmpleados[[#This Row],[Ene]:[Dic]])</calculatedColumnFormula>
    </tableColumn>
  </tableColumns>
  <tableStyleInfo name="TableStyleLight8" showFirstColumn="1" showLastColumn="0" showRowStripes="0" showColumnStripes="0"/>
  <extLst>
    <ext xmlns:x14="http://schemas.microsoft.com/office/spreadsheetml/2009/9/main" uri="{504A1905-F514-4f6f-8877-14C23A59335A}">
      <x14:table altTextSummary="La desviación de los costos por empleado y mes se calcula automáticamente en esta tabla."/>
    </ext>
  </extLst>
</table>
</file>

<file path=xl/tables/table12.xml><?xml version="1.0" encoding="utf-8"?>
<table xmlns="http://schemas.openxmlformats.org/spreadsheetml/2006/main" id="10" name="DesviacionesOficina" displayName="DesviacionesOficina" ref="B10:O19" totalsRowCount="1" headerRowDxfId="270" totalsRowDxfId="267" headerRowBorderDxfId="269" tableBorderDxfId="268" totalsRowBorderDxfId="266">
  <autoFilter ref="B10:O1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Costos de la oficina" totalsRowLabel="Subtotal" dataDxfId="265" totalsRowDxfId="264"/>
    <tableColumn id="2" name="Ene" totalsRowFunction="sum" dataDxfId="56" totalsRowDxfId="263">
      <calculatedColumnFormula>INDEX(PlanOficina[],MATCH(INDEX(DesviacionesOficina[],ROW()-ROW(DesviacionesOficina[[#Headers],[Ene]]),1),INDEX(PlanOficina[],,1),0),MATCH(DesviacionesOficina[[#Headers],[Ene]],PlanOficina[#Headers],0))-INDEX(RealOficina[],MATCH(INDEX(DesviacionesOficina[],ROW()-ROW(DesviacionesOficina[[#Headers],[Ene]]),1),INDEX(PlanOficina[],,1),0),MATCH(DesviacionesOficina[[#Headers],[Ene]],RealOficina[#Headers],0))</calculatedColumnFormula>
    </tableColumn>
    <tableColumn id="3" name="Feb" totalsRowFunction="sum" dataDxfId="55" totalsRowDxfId="262">
      <calculatedColumnFormula>INDEX(PlanOficina[],MATCH(INDEX(DesviacionesOficina[],ROW()-ROW(DesviacionesOficina[[#Headers],[Feb]]),1),INDEX(PlanOficina[],,1),0),MATCH(DesviacionesOficina[[#Headers],[Feb]],PlanOficina[#Headers],0))-INDEX(RealOficina[],MATCH(INDEX(DesviacionesOficina[],ROW()-ROW(DesviacionesOficina[[#Headers],[Feb]]),1),INDEX(PlanOficina[],,1),0),MATCH(DesviacionesOficina[[#Headers],[Feb]],RealOficina[#Headers],0))</calculatedColumnFormula>
    </tableColumn>
    <tableColumn id="4" name="Mar" totalsRowFunction="sum" dataDxfId="54" totalsRowDxfId="261">
      <calculatedColumnFormula>INDEX(PlanOficina[],MATCH(INDEX(DesviacionesOficina[],ROW()-ROW(DesviacionesOficina[[#Headers],[Mar]]),1),INDEX(PlanOficina[],,1),0),MATCH(DesviacionesOficina[[#Headers],[Mar]],PlanOficina[#Headers],0))-INDEX(RealOficina[],MATCH(INDEX(DesviacionesOficina[],ROW()-ROW(DesviacionesOficina[[#Headers],[Mar]]),1),INDEX(PlanOficina[],,1),0),MATCH(DesviacionesOficina[[#Headers],[Mar]],RealOficina[#Headers],0))</calculatedColumnFormula>
    </tableColumn>
    <tableColumn id="5" name="Abr" totalsRowFunction="sum" dataDxfId="53" totalsRowDxfId="260">
      <calculatedColumnFormula>INDEX(PlanOficina[],MATCH(INDEX(DesviacionesOficina[],ROW()-ROW(DesviacionesOficina[[#Headers],[Abr]]),1),INDEX(PlanOficina[],,1),0),MATCH(DesviacionesOficina[[#Headers],[Abr]],PlanOficina[#Headers],0))-INDEX(RealOficina[],MATCH(INDEX(DesviacionesOficina[],ROW()-ROW(DesviacionesOficina[[#Headers],[Abr]]),1),INDEX(PlanOficina[],,1),0),MATCH(DesviacionesOficina[[#Headers],[Abr]],RealOficina[#Headers],0))</calculatedColumnFormula>
    </tableColumn>
    <tableColumn id="6" name="Mayo" totalsRowFunction="sum" dataDxfId="52" totalsRowDxfId="259">
      <calculatedColumnFormula>INDEX(PlanOficina[],MATCH(INDEX(DesviacionesOficina[],ROW()-ROW(DesviacionesOficina[[#Headers],[Mayo]]),1),INDEX(PlanOficina[],,1),0),MATCH(DesviacionesOficina[[#Headers],[Mayo]],PlanOficina[#Headers],0))-INDEX(RealOficina[],MATCH(INDEX(DesviacionesOficina[],ROW()-ROW(DesviacionesOficina[[#Headers],[Mayo]]),1),INDEX(PlanOficina[],,1),0),MATCH(DesviacionesOficina[[#Headers],[Mayo]],RealOficina[#Headers],0))</calculatedColumnFormula>
    </tableColumn>
    <tableColumn id="7" name="Jun" totalsRowFunction="sum" dataDxfId="51" totalsRowDxfId="258">
      <calculatedColumnFormula>INDEX(PlanOficina[],MATCH(INDEX(DesviacionesOficina[],ROW()-ROW(DesviacionesOficina[[#Headers],[Jun]]),1),INDEX(PlanOficina[],,1),0),MATCH(DesviacionesOficina[[#Headers],[Jun]],PlanOficina[#Headers],0))-INDEX(RealOficina[],MATCH(INDEX(DesviacionesOficina[],ROW()-ROW(DesviacionesOficina[[#Headers],[Jun]]),1),INDEX(PlanOficina[],,1),0),MATCH(DesviacionesOficina[[#Headers],[Jun]],RealOficina[#Headers],0))</calculatedColumnFormula>
    </tableColumn>
    <tableColumn id="8" name="Jul" totalsRowFunction="sum" dataDxfId="50" totalsRowDxfId="257">
      <calculatedColumnFormula>INDEX(PlanOficina[],MATCH(INDEX(DesviacionesOficina[],ROW()-ROW(DesviacionesOficina[[#Headers],[Jul]]),1),INDEX(PlanOficina[],,1),0),MATCH(DesviacionesOficina[[#Headers],[Jul]],PlanOficina[#Headers],0))-INDEX(RealOficina[],MATCH(INDEX(DesviacionesOficina[],ROW()-ROW(DesviacionesOficina[[#Headers],[Jul]]),1),INDEX(PlanOficina[],,1),0),MATCH(DesviacionesOficina[[#Headers],[Jul]],RealOficina[#Headers],0))</calculatedColumnFormula>
    </tableColumn>
    <tableColumn id="9" name="Ago" totalsRowFunction="sum" dataDxfId="49" totalsRowDxfId="256">
      <calculatedColumnFormula>INDEX(PlanOficina[],MATCH(INDEX(DesviacionesOficina[],ROW()-ROW(DesviacionesOficina[[#Headers],[Ago]]),1),INDEX(PlanOficina[],,1),0),MATCH(DesviacionesOficina[[#Headers],[Ago]],PlanOficina[#Headers],0))-INDEX(RealOficina[],MATCH(INDEX(DesviacionesOficina[],ROW()-ROW(DesviacionesOficina[[#Headers],[Ago]]),1),INDEX(PlanOficina[],,1),0),MATCH(DesviacionesOficina[[#Headers],[Ago]],RealOficina[#Headers],0))</calculatedColumnFormula>
    </tableColumn>
    <tableColumn id="10" name="Sep" totalsRowFunction="sum" dataDxfId="48" totalsRowDxfId="255">
      <calculatedColumnFormula>INDEX(PlanOficina[],MATCH(INDEX(DesviacionesOficina[],ROW()-ROW(DesviacionesOficina[[#Headers],[Sep]]),1),INDEX(PlanOficina[],,1),0),MATCH(DesviacionesOficina[[#Headers],[Sep]],PlanOficina[#Headers],0))-INDEX(RealOficina[],MATCH(INDEX(DesviacionesOficina[],ROW()-ROW(DesviacionesOficina[[#Headers],[Sep]]),1),INDEX(PlanOficina[],,1),0),MATCH(DesviacionesOficina[[#Headers],[Sep]],RealOficina[#Headers],0))</calculatedColumnFormula>
    </tableColumn>
    <tableColumn id="11" name="Oct" totalsRowFunction="sum" dataDxfId="47" totalsRowDxfId="254">
      <calculatedColumnFormula>INDEX(PlanOficina[],MATCH(INDEX(DesviacionesOficina[],ROW()-ROW(DesviacionesOficina[[#Headers],[Oct]]),1),INDEX(PlanOficina[],,1),0),MATCH(DesviacionesOficina[[#Headers],[Oct]],PlanOficina[#Headers],0))-INDEX(RealOficina[],MATCH(INDEX(DesviacionesOficina[],ROW()-ROW(DesviacionesOficina[[#Headers],[Oct]]),1),INDEX(PlanOficina[],,1),0),MATCH(DesviacionesOficina[[#Headers],[Oct]],RealOficina[#Headers],0))</calculatedColumnFormula>
    </tableColumn>
    <tableColumn id="12" name="Nov" totalsRowFunction="sum" dataDxfId="46" totalsRowDxfId="253">
      <calculatedColumnFormula>INDEX(PlanOficina[],MATCH(INDEX(DesviacionesOficina[],ROW()-ROW(DesviacionesOficina[[#Headers],[Nov]]),1),INDEX(PlanOficina[],,1),0),MATCH(DesviacionesOficina[[#Headers],[Nov]],PlanOficina[#Headers],0))-INDEX(RealOficina[],MATCH(INDEX(DesviacionesOficina[],ROW()-ROW(DesviacionesOficina[[#Headers],[Nov]]),1),INDEX(PlanOficina[],,1),0),MATCH(DesviacionesOficina[[#Headers],[Nov]],RealOficina[#Headers],0))</calculatedColumnFormula>
    </tableColumn>
    <tableColumn id="13" name="Dic" totalsRowFunction="sum" dataDxfId="45" totalsRowDxfId="252">
      <calculatedColumnFormula>INDEX(PlanOficina[],MATCH(INDEX(DesviacionesOficina[],ROW()-ROW(DesviacionesOficina[[#Headers],[Dic]]),1),INDEX(PlanOficina[],,1),0),MATCH(DesviacionesOficina[[#Headers],[Dic]],PlanOficina[#Headers],0))-INDEX(RealOficina[],MATCH(INDEX(DesviacionesOficina[],ROW()-ROW(DesviacionesOficina[[#Headers],[Dic]]),1),INDEX(PlanOficina[],,1),0),MATCH(DesviacionesOficina[[#Headers],[Dic]],RealOficina[#Headers],0))</calculatedColumnFormula>
    </tableColumn>
    <tableColumn id="14" name="AÑO" totalsRowFunction="sum" dataDxfId="44" totalsRowDxfId="251">
      <calculatedColumnFormula>SUM(DesviacionesOficina[[#This Row],[Ene]:[Dic]])</calculatedColumnFormula>
    </tableColumn>
  </tableColumns>
  <tableStyleInfo name="TableStyleLight8" showFirstColumn="1" showLastColumn="1" showRowStripes="0" showColumnStripes="0"/>
  <extLst>
    <ext xmlns:x14="http://schemas.microsoft.com/office/spreadsheetml/2009/9/main" uri="{504A1905-F514-4f6f-8877-14C23A59335A}">
      <x14:table altTextSummary="La desviación de los costos de la oficina por mes se calcula automáticamente en esta tabla."/>
    </ext>
  </extLst>
</table>
</file>

<file path=xl/tables/table13.xml><?xml version="1.0" encoding="utf-8"?>
<table xmlns="http://schemas.openxmlformats.org/spreadsheetml/2006/main" id="11" name="DesviacionesMarketing" displayName="DesviacionesMarketing" ref="B21:O28" totalsRowCount="1" headerRowDxfId="250" totalsRowDxfId="247" headerRowBorderDxfId="249" tableBorderDxfId="248" totalsRowBorderDxfId="246">
  <autoFilter ref="B21:O2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Costos de marketing" totalsRowLabel="Subtotal" dataDxfId="245" totalsRowDxfId="244"/>
    <tableColumn id="2" name="Ene" totalsRowFunction="sum" dataDxfId="43" totalsRowDxfId="243">
      <calculatedColumnFormula>INDEX(PlanMarketing[],MATCH(INDEX(DesviacionesMarketing[],ROW()-ROW(DesviacionesMarketing[[#Headers],[Ene]]),1),INDEX(PlanMarketing[],,1),0),MATCH(DesviacionesMarketing[[#Headers],[Ene]],PlanMarketing[#Headers],0))-INDEX(RealMarketing[],MATCH(INDEX(DesviacionesMarketing[],ROW()-ROW(DesviacionesMarketing[[#Headers],[Ene]]),1),INDEX(PlanMarketing[],,1),0),MATCH(DesviacionesMarketing[[#Headers],[Ene]],RealMarketing[#Headers],0))</calculatedColumnFormula>
    </tableColumn>
    <tableColumn id="3" name="Feb" totalsRowFunction="sum" dataDxfId="42" totalsRowDxfId="242">
      <calculatedColumnFormula>INDEX(PlanMarketing[],MATCH(INDEX(DesviacionesMarketing[],ROW()-ROW(DesviacionesMarketing[[#Headers],[Feb]]),1),INDEX(PlanMarketing[],,1),0),MATCH(DesviacionesMarketing[[#Headers],[Feb]],PlanMarketing[#Headers],0))-INDEX(RealMarketing[],MATCH(INDEX(DesviacionesMarketing[],ROW()-ROW(DesviacionesMarketing[[#Headers],[Feb]]),1),INDEX(PlanMarketing[],,1),0),MATCH(DesviacionesMarketing[[#Headers],[Feb]],RealMarketing[#Headers],0))</calculatedColumnFormula>
    </tableColumn>
    <tableColumn id="4" name="Mar" totalsRowFunction="sum" dataDxfId="41" totalsRowDxfId="241">
      <calculatedColumnFormula>INDEX(PlanMarketing[],MATCH(INDEX(DesviacionesMarketing[],ROW()-ROW(DesviacionesMarketing[[#Headers],[Mar]]),1),INDEX(PlanMarketing[],,1),0),MATCH(DesviacionesMarketing[[#Headers],[Mar]],PlanMarketing[#Headers],0))-INDEX(RealMarketing[],MATCH(INDEX(DesviacionesMarketing[],ROW()-ROW(DesviacionesMarketing[[#Headers],[Mar]]),1),INDEX(PlanMarketing[],,1),0),MATCH(DesviacionesMarketing[[#Headers],[Mar]],RealMarketing[#Headers],0))</calculatedColumnFormula>
    </tableColumn>
    <tableColumn id="5" name="Abr" totalsRowFunction="sum" dataDxfId="40" totalsRowDxfId="240">
      <calculatedColumnFormula>INDEX(PlanMarketing[],MATCH(INDEX(DesviacionesMarketing[],ROW()-ROW(DesviacionesMarketing[[#Headers],[Abr]]),1),INDEX(PlanMarketing[],,1),0),MATCH(DesviacionesMarketing[[#Headers],[Abr]],PlanMarketing[#Headers],0))-INDEX(RealMarketing[],MATCH(INDEX(DesviacionesMarketing[],ROW()-ROW(DesviacionesMarketing[[#Headers],[Abr]]),1),INDEX(PlanMarketing[],,1),0),MATCH(DesviacionesMarketing[[#Headers],[Abr]],RealMarketing[#Headers],0))</calculatedColumnFormula>
    </tableColumn>
    <tableColumn id="6" name="Mayo" totalsRowFunction="sum" dataDxfId="39" totalsRowDxfId="239">
      <calculatedColumnFormula>INDEX(PlanMarketing[],MATCH(INDEX(DesviacionesMarketing[],ROW()-ROW(DesviacionesMarketing[[#Headers],[Mayo]]),1),INDEX(PlanMarketing[],,1),0),MATCH(DesviacionesMarketing[[#Headers],[Mayo]],PlanMarketing[#Headers],0))-INDEX(RealMarketing[],MATCH(INDEX(DesviacionesMarketing[],ROW()-ROW(DesviacionesMarketing[[#Headers],[Mayo]]),1),INDEX(PlanMarketing[],,1),0),MATCH(DesviacionesMarketing[[#Headers],[Mayo]],RealMarketing[#Headers],0))</calculatedColumnFormula>
    </tableColumn>
    <tableColumn id="7" name="Jun" totalsRowFunction="sum" dataDxfId="38" totalsRowDxfId="238">
      <calculatedColumnFormula>INDEX(PlanMarketing[],MATCH(INDEX(DesviacionesMarketing[],ROW()-ROW(DesviacionesMarketing[[#Headers],[Jun]]),1),INDEX(PlanMarketing[],,1),0),MATCH(DesviacionesMarketing[[#Headers],[Jun]],PlanMarketing[#Headers],0))-INDEX(RealMarketing[],MATCH(INDEX(DesviacionesMarketing[],ROW()-ROW(DesviacionesMarketing[[#Headers],[Jun]]),1),INDEX(PlanMarketing[],,1),0),MATCH(DesviacionesMarketing[[#Headers],[Jun]],RealMarketing[#Headers],0))</calculatedColumnFormula>
    </tableColumn>
    <tableColumn id="8" name="Jul" totalsRowFunction="sum" dataDxfId="37" totalsRowDxfId="237">
      <calculatedColumnFormula>INDEX(PlanMarketing[],MATCH(INDEX(DesviacionesMarketing[],ROW()-ROW(DesviacionesMarketing[[#Headers],[Jul]]),1),INDEX(PlanMarketing[],,1),0),MATCH(DesviacionesMarketing[[#Headers],[Jul]],PlanMarketing[#Headers],0))-INDEX(RealMarketing[],MATCH(INDEX(DesviacionesMarketing[],ROW()-ROW(DesviacionesMarketing[[#Headers],[Jul]]),1),INDEX(PlanMarketing[],,1),0),MATCH(DesviacionesMarketing[[#Headers],[Jul]],RealMarketing[#Headers],0))</calculatedColumnFormula>
    </tableColumn>
    <tableColumn id="9" name="Ago" totalsRowFunction="sum" dataDxfId="36" totalsRowDxfId="236">
      <calculatedColumnFormula>INDEX(PlanMarketing[],MATCH(INDEX(DesviacionesMarketing[],ROW()-ROW(DesviacionesMarketing[[#Headers],[Ago]]),1),INDEX(PlanMarketing[],,1),0),MATCH(DesviacionesMarketing[[#Headers],[Ago]],PlanMarketing[#Headers],0))-INDEX(RealMarketing[],MATCH(INDEX(DesviacionesMarketing[],ROW()-ROW(DesviacionesMarketing[[#Headers],[Ago]]),1),INDEX(PlanMarketing[],,1),0),MATCH(DesviacionesMarketing[[#Headers],[Ago]],RealMarketing[#Headers],0))</calculatedColumnFormula>
    </tableColumn>
    <tableColumn id="10" name="Sep" totalsRowFunction="sum" dataDxfId="35" totalsRowDxfId="235">
      <calculatedColumnFormula>INDEX(PlanMarketing[],MATCH(INDEX(DesviacionesMarketing[],ROW()-ROW(DesviacionesMarketing[[#Headers],[Sep]]),1),INDEX(PlanMarketing[],,1),0),MATCH(DesviacionesMarketing[[#Headers],[Sep]],PlanMarketing[#Headers],0))-INDEX(RealMarketing[],MATCH(INDEX(DesviacionesMarketing[],ROW()-ROW(DesviacionesMarketing[[#Headers],[Sep]]),1),INDEX(PlanMarketing[],,1),0),MATCH(DesviacionesMarketing[[#Headers],[Sep]],RealMarketing[#Headers],0))</calculatedColumnFormula>
    </tableColumn>
    <tableColumn id="11" name="Oct" totalsRowFunction="sum" dataDxfId="34" totalsRowDxfId="234">
      <calculatedColumnFormula>INDEX(PlanMarketing[],MATCH(INDEX(DesviacionesMarketing[],ROW()-ROW(DesviacionesMarketing[[#Headers],[Oct]]),1),INDEX(PlanMarketing[],,1),0),MATCH(DesviacionesMarketing[[#Headers],[Oct]],PlanMarketing[#Headers],0))-INDEX(RealMarketing[],MATCH(INDEX(DesviacionesMarketing[],ROW()-ROW(DesviacionesMarketing[[#Headers],[Oct]]),1),INDEX(PlanMarketing[],,1),0),MATCH(DesviacionesMarketing[[#Headers],[Oct]],RealMarketing[#Headers],0))</calculatedColumnFormula>
    </tableColumn>
    <tableColumn id="12" name="Nov" totalsRowFunction="sum" dataDxfId="33" totalsRowDxfId="233">
      <calculatedColumnFormula>INDEX(PlanMarketing[],MATCH(INDEX(DesviacionesMarketing[],ROW()-ROW(DesviacionesMarketing[[#Headers],[Nov]]),1),INDEX(PlanMarketing[],,1),0),MATCH(DesviacionesMarketing[[#Headers],[Nov]],PlanMarketing[#Headers],0))-INDEX(RealMarketing[],MATCH(INDEX(DesviacionesMarketing[],ROW()-ROW(DesviacionesMarketing[[#Headers],[Nov]]),1),INDEX(PlanMarketing[],,1),0),MATCH(DesviacionesMarketing[[#Headers],[Nov]],RealMarketing[#Headers],0))</calculatedColumnFormula>
    </tableColumn>
    <tableColumn id="13" name="Dic" totalsRowFunction="sum" dataDxfId="32" totalsRowDxfId="232">
      <calculatedColumnFormula>INDEX(PlanMarketing[],MATCH(INDEX(DesviacionesMarketing[],ROW()-ROW(DesviacionesMarketing[[#Headers],[Dic]]),1),INDEX(PlanMarketing[],,1),0),MATCH(DesviacionesMarketing[[#Headers],[Dic]],PlanMarketing[#Headers],0))-INDEX(RealMarketing[],MATCH(INDEX(DesviacionesMarketing[],ROW()-ROW(DesviacionesMarketing[[#Headers],[Dic]]),1),INDEX(PlanMarketing[],,1),0),MATCH(DesviacionesMarketing[[#Headers],[Dic]],RealMarketing[#Headers],0))</calculatedColumnFormula>
    </tableColumn>
    <tableColumn id="14" name="AÑO" totalsRowFunction="sum" dataDxfId="31" totalsRowDxfId="231">
      <calculatedColumnFormula>SUM(DesviacionesMarketing[[#This Row],[Ene]:[Dic]])</calculatedColumnFormula>
    </tableColumn>
  </tableColumns>
  <tableStyleInfo name="TableStyleLight8" showFirstColumn="1" showLastColumn="1" showRowStripes="0" showColumnStripes="0"/>
  <extLst>
    <ext xmlns:x14="http://schemas.microsoft.com/office/spreadsheetml/2009/9/main" uri="{504A1905-F514-4f6f-8877-14C23A59335A}">
      <x14:table altTextSummary="La desviación de los costos de marketing por mes se calcula automáticamente en esta tabla."/>
    </ext>
  </extLst>
</table>
</file>

<file path=xl/tables/table14.xml><?xml version="1.0" encoding="utf-8"?>
<table xmlns="http://schemas.openxmlformats.org/spreadsheetml/2006/main" id="12" name="DesviacionesFormacionYViajes" displayName="DesviacionesFormacionYViajes" ref="B30:O33" totalsRowCount="1" headerRowDxfId="230" totalsRowDxfId="227" headerRowBorderDxfId="229" tableBorderDxfId="228" totalsRowBorderDxfId="226">
  <autoFilter ref="B30:O3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Aprendizaje y viajes" totalsRowLabel="Subtotal" dataDxfId="225" totalsRowDxfId="224"/>
    <tableColumn id="2" name="Ene" totalsRowFunction="sum" dataDxfId="30" totalsRowDxfId="223">
      <calculatedColumnFormula>INDEX(PlanFormaciónYViajes[],MATCH(INDEX(DesviacionesFormacionYViajes[],ROW()-ROW(DesviacionesFormacionYViajes[[#Headers],[Ene]]),1),INDEX(PlanFormaciónYViajes[],,1),0),MATCH(DesviacionesFormacionYViajes[[#Headers],[Ene]],PlanFormaciónYViajes[#Headers],0))-INDEX(RealFormaciónYViajes[],MATCH(INDEX(DesviacionesFormacionYViajes[],ROW()-ROW(DesviacionesFormacionYViajes[[#Headers],[Ene]]),1),INDEX(PlanFormaciónYViajes[],,1),0),MATCH(DesviacionesFormacionYViajes[[#Headers],[Ene]],RealFormaciónYViajes[#Headers],0))</calculatedColumnFormula>
    </tableColumn>
    <tableColumn id="3" name="Feb" totalsRowFunction="sum" dataDxfId="29" totalsRowDxfId="222">
      <calculatedColumnFormula>INDEX(PlanFormaciónYViajes[],MATCH(INDEX(DesviacionesFormacionYViajes[],ROW()-ROW(DesviacionesFormacionYViajes[[#Headers],[Feb]]),1),INDEX(PlanFormaciónYViajes[],,1),0),MATCH(DesviacionesFormacionYViajes[[#Headers],[Feb]],PlanFormaciónYViajes[#Headers],0))-INDEX(RealFormaciónYViajes[],MATCH(INDEX(DesviacionesFormacionYViajes[],ROW()-ROW(DesviacionesFormacionYViajes[[#Headers],[Feb]]),1),INDEX(PlanFormaciónYViajes[],,1),0),MATCH(DesviacionesFormacionYViajes[[#Headers],[Feb]],RealFormaciónYViajes[#Headers],0))</calculatedColumnFormula>
    </tableColumn>
    <tableColumn id="4" name="Mar" totalsRowFunction="sum" dataDxfId="28" totalsRowDxfId="221">
      <calculatedColumnFormula>INDEX(PlanFormaciónYViajes[],MATCH(INDEX(DesviacionesFormacionYViajes[],ROW()-ROW(DesviacionesFormacionYViajes[[#Headers],[Mar]]),1),INDEX(PlanFormaciónYViajes[],,1),0),MATCH(DesviacionesFormacionYViajes[[#Headers],[Mar]],PlanFormaciónYViajes[#Headers],0))-INDEX(RealFormaciónYViajes[],MATCH(INDEX(DesviacionesFormacionYViajes[],ROW()-ROW(DesviacionesFormacionYViajes[[#Headers],[Mar]]),1),INDEX(PlanFormaciónYViajes[],,1),0),MATCH(DesviacionesFormacionYViajes[[#Headers],[Mar]],RealFormaciónYViajes[#Headers],0))</calculatedColumnFormula>
    </tableColumn>
    <tableColumn id="5" name="Abr" totalsRowFunction="sum" dataDxfId="27" totalsRowDxfId="220">
      <calculatedColumnFormula>INDEX(PlanFormaciónYViajes[],MATCH(INDEX(DesviacionesFormacionYViajes[],ROW()-ROW(DesviacionesFormacionYViajes[[#Headers],[Abr]]),1),INDEX(PlanFormaciónYViajes[],,1),0),MATCH(DesviacionesFormacionYViajes[[#Headers],[Abr]],PlanFormaciónYViajes[#Headers],0))-INDEX(RealFormaciónYViajes[],MATCH(INDEX(DesviacionesFormacionYViajes[],ROW()-ROW(DesviacionesFormacionYViajes[[#Headers],[Abr]]),1),INDEX(PlanFormaciónYViajes[],,1),0),MATCH(DesviacionesFormacionYViajes[[#Headers],[Abr]],RealFormaciónYViajes[#Headers],0))</calculatedColumnFormula>
    </tableColumn>
    <tableColumn id="6" name="Mayo" totalsRowFunction="sum" dataDxfId="26" totalsRowDxfId="219">
      <calculatedColumnFormula>INDEX(PlanFormaciónYViajes[],MATCH(INDEX(DesviacionesFormacionYViajes[],ROW()-ROW(DesviacionesFormacionYViajes[[#Headers],[Mayo]]),1),INDEX(PlanFormaciónYViajes[],,1),0),MATCH(DesviacionesFormacionYViajes[[#Headers],[Mayo]],PlanFormaciónYViajes[#Headers],0))-INDEX(RealFormaciónYViajes[],MATCH(INDEX(DesviacionesFormacionYViajes[],ROW()-ROW(DesviacionesFormacionYViajes[[#Headers],[Mayo]]),1),INDEX(PlanFormaciónYViajes[],,1),0),MATCH(DesviacionesFormacionYViajes[[#Headers],[Mayo]],RealFormaciónYViajes[#Headers],0))</calculatedColumnFormula>
    </tableColumn>
    <tableColumn id="7" name="Jun" totalsRowFunction="sum" dataDxfId="25" totalsRowDxfId="218">
      <calculatedColumnFormula>INDEX(PlanFormaciónYViajes[],MATCH(INDEX(DesviacionesFormacionYViajes[],ROW()-ROW(DesviacionesFormacionYViajes[[#Headers],[Jun]]),1),INDEX(PlanFormaciónYViajes[],,1),0),MATCH(DesviacionesFormacionYViajes[[#Headers],[Jun]],PlanFormaciónYViajes[#Headers],0))-INDEX(RealFormaciónYViajes[],MATCH(INDEX(DesviacionesFormacionYViajes[],ROW()-ROW(DesviacionesFormacionYViajes[[#Headers],[Jun]]),1),INDEX(PlanFormaciónYViajes[],,1),0),MATCH(DesviacionesFormacionYViajes[[#Headers],[Jun]],RealFormaciónYViajes[#Headers],0))</calculatedColumnFormula>
    </tableColumn>
    <tableColumn id="8" name="Jul" totalsRowFunction="sum" dataDxfId="24" totalsRowDxfId="217">
      <calculatedColumnFormula>INDEX(PlanFormaciónYViajes[],MATCH(INDEX(DesviacionesFormacionYViajes[],ROW()-ROW(DesviacionesFormacionYViajes[[#Headers],[Jul]]),1),INDEX(PlanFormaciónYViajes[],,1),0),MATCH(DesviacionesFormacionYViajes[[#Headers],[Jul]],PlanFormaciónYViajes[#Headers],0))-INDEX(RealFormaciónYViajes[],MATCH(INDEX(DesviacionesFormacionYViajes[],ROW()-ROW(DesviacionesFormacionYViajes[[#Headers],[Jul]]),1),INDEX(PlanFormaciónYViajes[],,1),0),MATCH(DesviacionesFormacionYViajes[[#Headers],[Jul]],RealFormaciónYViajes[#Headers],0))</calculatedColumnFormula>
    </tableColumn>
    <tableColumn id="9" name="Ago" totalsRowFunction="sum" dataDxfId="23" totalsRowDxfId="216">
      <calculatedColumnFormula>INDEX(PlanFormaciónYViajes[],MATCH(INDEX(DesviacionesFormacionYViajes[],ROW()-ROW(DesviacionesFormacionYViajes[[#Headers],[Ago]]),1),INDEX(PlanFormaciónYViajes[],,1),0),MATCH(DesviacionesFormacionYViajes[[#Headers],[Ago]],PlanFormaciónYViajes[#Headers],0))-INDEX(RealFormaciónYViajes[],MATCH(INDEX(DesviacionesFormacionYViajes[],ROW()-ROW(DesviacionesFormacionYViajes[[#Headers],[Ago]]),1),INDEX(PlanFormaciónYViajes[],,1),0),MATCH(DesviacionesFormacionYViajes[[#Headers],[Ago]],RealFormaciónYViajes[#Headers],0))</calculatedColumnFormula>
    </tableColumn>
    <tableColumn id="10" name="Sep" totalsRowFunction="sum" dataDxfId="22" totalsRowDxfId="215">
      <calculatedColumnFormula>INDEX(PlanFormaciónYViajes[],MATCH(INDEX(DesviacionesFormacionYViajes[],ROW()-ROW(DesviacionesFormacionYViajes[[#Headers],[Sep]]),1),INDEX(PlanFormaciónYViajes[],,1),0),MATCH(DesviacionesFormacionYViajes[[#Headers],[Sep]],PlanFormaciónYViajes[#Headers],0))-INDEX(RealFormaciónYViajes[],MATCH(INDEX(DesviacionesFormacionYViajes[],ROW()-ROW(DesviacionesFormacionYViajes[[#Headers],[Sep]]),1),INDEX(PlanFormaciónYViajes[],,1),0),MATCH(DesviacionesFormacionYViajes[[#Headers],[Sep]],RealFormaciónYViajes[#Headers],0))</calculatedColumnFormula>
    </tableColumn>
    <tableColumn id="11" name="Oct" totalsRowFunction="sum" dataDxfId="21" totalsRowDxfId="214">
      <calculatedColumnFormula>INDEX(PlanFormaciónYViajes[],MATCH(INDEX(DesviacionesFormacionYViajes[],ROW()-ROW(DesviacionesFormacionYViajes[[#Headers],[Oct]]),1),INDEX(PlanFormaciónYViajes[],,1),0),MATCH(DesviacionesFormacionYViajes[[#Headers],[Oct]],PlanFormaciónYViajes[#Headers],0))-INDEX(RealFormaciónYViajes[],MATCH(INDEX(DesviacionesFormacionYViajes[],ROW()-ROW(DesviacionesFormacionYViajes[[#Headers],[Oct]]),1),INDEX(PlanFormaciónYViajes[],,1),0),MATCH(DesviacionesFormacionYViajes[[#Headers],[Oct]],RealFormaciónYViajes[#Headers],0))</calculatedColumnFormula>
    </tableColumn>
    <tableColumn id="12" name="Nov" totalsRowFunction="sum" dataDxfId="20" totalsRowDxfId="213">
      <calculatedColumnFormula>INDEX(PlanFormaciónYViajes[],MATCH(INDEX(DesviacionesFormacionYViajes[],ROW()-ROW(DesviacionesFormacionYViajes[[#Headers],[Nov]]),1),INDEX(PlanFormaciónYViajes[],,1),0),MATCH(DesviacionesFormacionYViajes[[#Headers],[Nov]],PlanFormaciónYViajes[#Headers],0))-INDEX(RealFormaciónYViajes[],MATCH(INDEX(DesviacionesFormacionYViajes[],ROW()-ROW(DesviacionesFormacionYViajes[[#Headers],[Nov]]),1),INDEX(PlanFormaciónYViajes[],,1),0),MATCH(DesviacionesFormacionYViajes[[#Headers],[Nov]],RealFormaciónYViajes[#Headers],0))</calculatedColumnFormula>
    </tableColumn>
    <tableColumn id="13" name="Dic" totalsRowFunction="sum" dataDxfId="19" totalsRowDxfId="212">
      <calculatedColumnFormula>INDEX(PlanFormaciónYViajes[],MATCH(INDEX(DesviacionesFormacionYViajes[],ROW()-ROW(DesviacionesFormacionYViajes[[#Headers],[Dic]]),1),INDEX(PlanFormaciónYViajes[],,1),0),MATCH(DesviacionesFormacionYViajes[[#Headers],[Dic]],PlanFormaciónYViajes[#Headers],0))-INDEX(RealFormaciónYViajes[],MATCH(INDEX(DesviacionesFormacionYViajes[],ROW()-ROW(DesviacionesFormacionYViajes[[#Headers],[Dic]]),1),INDEX(PlanFormaciónYViajes[],,1),0),MATCH(DesviacionesFormacionYViajes[[#Headers],[Dic]],RealFormaciónYViajes[#Headers],0))</calculatedColumnFormula>
    </tableColumn>
    <tableColumn id="14" name="AÑO" totalsRowFunction="sum" dataDxfId="18" totalsRowDxfId="211">
      <calculatedColumnFormula>SUM(DesviacionesFormacionYViajes[[#This Row],[Ene]:[Dic]])</calculatedColumnFormula>
    </tableColumn>
  </tableColumns>
  <tableStyleInfo name="TableStyleLight8" showFirstColumn="1" showLastColumn="1" showRowStripes="0" showColumnStripes="0"/>
  <extLst>
    <ext xmlns:x14="http://schemas.microsoft.com/office/spreadsheetml/2009/9/main" uri="{504A1905-F514-4f6f-8877-14C23A59335A}">
      <x14:table altTextSummary="La desviación de los costos de aprendizaje y viajes por mes se calcula automáticamente en esta tabla."/>
    </ext>
  </extLst>
</table>
</file>

<file path=xl/tables/table15.xml><?xml version="1.0" encoding="utf-8"?>
<table xmlns="http://schemas.openxmlformats.org/spreadsheetml/2006/main" id="16" name="TotalDesviaciones" displayName="TotalDesviaciones" ref="B35:O37" totalsRowShown="0" headerRowDxfId="210" dataDxfId="209" tableBorderDxfId="208">
  <autoFilter ref="B35:O3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TOTALES" dataDxfId="207"/>
    <tableColumn id="2" name="Ene" dataDxfId="17">
      <calculatedColumnFormula>SUM($C35:C$36)</calculatedColumnFormula>
    </tableColumn>
    <tableColumn id="3" name="Feb" dataDxfId="16">
      <calculatedColumnFormula>SUM($C35:D$36)</calculatedColumnFormula>
    </tableColumn>
    <tableColumn id="4" name="Mar" dataDxfId="15">
      <calculatedColumnFormula>SUM($C35:E$36)</calculatedColumnFormula>
    </tableColumn>
    <tableColumn id="5" name="Abr" dataDxfId="14">
      <calculatedColumnFormula>SUM($C35:F$36)</calculatedColumnFormula>
    </tableColumn>
    <tableColumn id="6" name="May" dataDxfId="13">
      <calculatedColumnFormula>SUM($C35:G$36)</calculatedColumnFormula>
    </tableColumn>
    <tableColumn id="7" name="Jun" dataDxfId="12">
      <calculatedColumnFormula>SUM($C35:H$36)</calculatedColumnFormula>
    </tableColumn>
    <tableColumn id="8" name="Jul" dataDxfId="11">
      <calculatedColumnFormula>SUM($C35:I$36)</calculatedColumnFormula>
    </tableColumn>
    <tableColumn id="9" name="Ago" dataDxfId="10">
      <calculatedColumnFormula>SUM($C35:J$36)</calculatedColumnFormula>
    </tableColumn>
    <tableColumn id="10" name="Sep" dataDxfId="9">
      <calculatedColumnFormula>SUM($C35:K$36)</calculatedColumnFormula>
    </tableColumn>
    <tableColumn id="11" name="Oct" dataDxfId="8">
      <calculatedColumnFormula>SUM($C35:L$36)</calculatedColumnFormula>
    </tableColumn>
    <tableColumn id="12" name="Nov" dataDxfId="7">
      <calculatedColumnFormula>SUM($C35:M$36)</calculatedColumnFormula>
    </tableColumn>
    <tableColumn id="13" name="Dic" dataDxfId="6">
      <calculatedColumnFormula>SUM($C35:N$36)</calculatedColumnFormula>
    </tableColumn>
    <tableColumn id="14" name="Año" dataDxfId="5"/>
  </tableColumns>
  <tableStyleInfo showFirstColumn="1" showLastColumn="0" showRowStripes="0" showColumnStripes="0"/>
  <extLst>
    <ext xmlns:x14="http://schemas.microsoft.com/office/spreadsheetml/2009/9/main" uri="{504A1905-F514-4f6f-8877-14C23A59335A}">
      <x14:table altTextSummary="La desviación de gastos mensuales y totales se calcula automáticamente en esta tabla."/>
    </ext>
  </extLst>
</table>
</file>

<file path=xl/tables/table16.xml><?xml version="1.0" encoding="utf-8"?>
<table xmlns="http://schemas.openxmlformats.org/spreadsheetml/2006/main" id="13" name="Analisis" displayName="Analisis" ref="B5:F10" dataDxfId="206" tableBorderDxfId="205">
  <autoFilter ref="B5:F10">
    <filterColumn colId="0" hiddenButton="1"/>
    <filterColumn colId="1" hiddenButton="1"/>
    <filterColumn colId="2" hiddenButton="1"/>
    <filterColumn colId="3" hiddenButton="1"/>
    <filterColumn colId="4" hiddenButton="1"/>
  </autoFilter>
  <tableColumns count="5">
    <tableColumn id="1" name="Categoría de gastos" totalsRowLabel="Total" dataDxfId="4" totalsRowDxfId="204"/>
    <tableColumn id="2" name="Gastos planificados" dataDxfId="3" totalsRowDxfId="203"/>
    <tableColumn id="3" name="Gastos reales" dataDxfId="2" totalsRowDxfId="202"/>
    <tableColumn id="4" name="Desviaciones de gastos" dataDxfId="0" totalsRowDxfId="201">
      <calculatedColumnFormula>C6-D6</calculatedColumnFormula>
    </tableColumn>
    <tableColumn id="5" name="Porcentaje de desviación" totalsRowFunction="sum" dataDxfId="1" totalsRowDxfId="200">
      <calculatedColumnFormula>E6/C6</calculatedColumnFormula>
    </tableColumn>
  </tableColumns>
  <tableStyleInfo showFirstColumn="1" showLastColumn="0" showRowStripes="0" showColumnStripes="0"/>
</table>
</file>

<file path=xl/theme/theme1.xml><?xml version="1.0" encoding="utf-8"?>
<a:theme xmlns:a="http://schemas.openxmlformats.org/drawingml/2006/main" name="Office Theme">
  <a:themeElements>
    <a:clrScheme name="Custom 25">
      <a:dk1>
        <a:sysClr val="windowText" lastClr="000000"/>
      </a:dk1>
      <a:lt1>
        <a:srgbClr val="FFFFFF"/>
      </a:lt1>
      <a:dk2>
        <a:srgbClr val="2F4B83"/>
      </a:dk2>
      <a:lt2>
        <a:srgbClr val="F2F2F2"/>
      </a:lt2>
      <a:accent1>
        <a:srgbClr val="CC1D10"/>
      </a:accent1>
      <a:accent2>
        <a:srgbClr val="357B37"/>
      </a:accent2>
      <a:accent3>
        <a:srgbClr val="34A0DC"/>
      </a:accent3>
      <a:accent4>
        <a:srgbClr val="B71F66"/>
      </a:accent4>
      <a:accent5>
        <a:srgbClr val="255D77"/>
      </a:accent5>
      <a:accent6>
        <a:srgbClr val="EF4538"/>
      </a:accent6>
      <a:hlink>
        <a:srgbClr val="7DC6F3"/>
      </a:hlink>
      <a:folHlink>
        <a:srgbClr val="7DC6F3"/>
      </a:folHlink>
    </a:clrScheme>
    <a:fontScheme name="Custom 18">
      <a:majorFont>
        <a:latin typeface="Franklin Gothic Book"/>
        <a:ea typeface=""/>
        <a:cs typeface=""/>
      </a:majorFont>
      <a:minorFont>
        <a:latin typeface="Microsoft Sans Serif"/>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7" Type="http://schemas.openxmlformats.org/officeDocument/2006/relationships/table" Target="../tables/table10.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table" Target="../tables/table9.xml"/><Relationship Id="rId5" Type="http://schemas.openxmlformats.org/officeDocument/2006/relationships/table" Target="../tables/table8.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B1:B8"/>
  <sheetViews>
    <sheetView tabSelected="1" zoomScaleNormal="100" workbookViewId="0"/>
  </sheetViews>
  <sheetFormatPr baseColWidth="10" defaultColWidth="9.140625" defaultRowHeight="12.75" x14ac:dyDescent="0.2"/>
  <cols>
    <col min="1" max="1" width="2.7109375" customWidth="1"/>
    <col min="2" max="2" width="95.28515625" customWidth="1"/>
    <col min="3" max="3" width="2.7109375" customWidth="1"/>
  </cols>
  <sheetData>
    <row r="1" spans="2:2" s="27" customFormat="1" ht="30" customHeight="1" x14ac:dyDescent="0.2">
      <c r="B1" s="28" t="s">
        <v>0</v>
      </c>
    </row>
    <row r="2" spans="2:2" ht="36.75" customHeight="1" x14ac:dyDescent="0.2">
      <c r="B2" s="39" t="s">
        <v>1</v>
      </c>
    </row>
    <row r="3" spans="2:2" ht="30" customHeight="1" x14ac:dyDescent="0.2">
      <c r="B3" s="39" t="s">
        <v>2</v>
      </c>
    </row>
    <row r="4" spans="2:2" ht="30" customHeight="1" x14ac:dyDescent="0.2">
      <c r="B4" s="39" t="s">
        <v>3</v>
      </c>
    </row>
    <row r="5" spans="2:2" ht="36" customHeight="1" x14ac:dyDescent="0.2">
      <c r="B5" s="39" t="s">
        <v>4</v>
      </c>
    </row>
    <row r="6" spans="2:2" ht="36" customHeight="1" x14ac:dyDescent="0.2">
      <c r="B6" s="41" t="s">
        <v>5</v>
      </c>
    </row>
    <row r="7" spans="2:2" ht="53.25" customHeight="1" x14ac:dyDescent="0.2">
      <c r="B7" s="39" t="s">
        <v>6</v>
      </c>
    </row>
    <row r="8" spans="2:2" ht="40.5" customHeight="1" x14ac:dyDescent="0.25">
      <c r="B8" s="40" t="s">
        <v>7</v>
      </c>
    </row>
  </sheetData>
  <pageMargins left="0.7" right="0.7"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5"/>
    <pageSetUpPr autoPageBreaks="0"/>
  </sheetPr>
  <dimension ref="A1:T38"/>
  <sheetViews>
    <sheetView showGridLines="0" topLeftCell="A24" zoomScaleNormal="100" workbookViewId="0">
      <selection activeCell="C36" activeCellId="4" sqref="C11:O19 C6:O8 C22:O28 C31:O33 C36:O37"/>
    </sheetView>
  </sheetViews>
  <sheetFormatPr baseColWidth="10" defaultColWidth="9.140625" defaultRowHeight="21" customHeight="1" x14ac:dyDescent="0.3"/>
  <cols>
    <col min="1" max="1" width="4.7109375" style="1" customWidth="1"/>
    <col min="2" max="2" width="40.42578125" style="1" customWidth="1"/>
    <col min="3" max="13" width="17.140625" style="1" customWidth="1"/>
    <col min="14" max="15" width="16.28515625" style="1" customWidth="1"/>
    <col min="16" max="16" width="4.7109375" style="1" customWidth="1"/>
    <col min="17" max="17" width="1.7109375" style="1" customWidth="1"/>
    <col min="18" max="20" width="10.42578125" style="1" customWidth="1"/>
    <col min="21" max="16384" width="9.140625" style="1"/>
  </cols>
  <sheetData>
    <row r="1" spans="1:20" ht="24" customHeight="1" x14ac:dyDescent="0.3">
      <c r="A1" s="31"/>
      <c r="B1" s="7"/>
      <c r="C1" s="7"/>
      <c r="D1" s="7"/>
      <c r="E1" s="7"/>
      <c r="F1" s="4"/>
      <c r="G1" s="4"/>
      <c r="H1" s="4"/>
      <c r="I1" s="4"/>
      <c r="J1" s="4"/>
      <c r="K1" s="4"/>
      <c r="L1" s="4"/>
      <c r="M1" s="4"/>
      <c r="N1" s="4"/>
      <c r="O1" s="4"/>
      <c r="P1" s="60" t="s">
        <v>65</v>
      </c>
    </row>
    <row r="2" spans="1:20" ht="45" customHeight="1" x14ac:dyDescent="0.35">
      <c r="A2" s="29"/>
      <c r="B2" s="82" t="s">
        <v>8</v>
      </c>
      <c r="C2" s="82"/>
      <c r="D2" s="82"/>
      <c r="E2" s="85"/>
      <c r="F2" s="5"/>
      <c r="G2" s="5"/>
      <c r="H2" s="5"/>
      <c r="I2" s="5"/>
      <c r="J2" s="5"/>
      <c r="K2" s="98" t="s">
        <v>53</v>
      </c>
      <c r="L2" s="98"/>
      <c r="M2" s="98"/>
      <c r="N2" s="79"/>
      <c r="O2" s="79"/>
      <c r="P2" s="4"/>
    </row>
    <row r="3" spans="1:20" ht="30" customHeight="1" x14ac:dyDescent="0.3">
      <c r="A3" s="29"/>
      <c r="B3" s="82"/>
      <c r="C3" s="82"/>
      <c r="D3" s="82"/>
      <c r="E3" s="86"/>
      <c r="F3" s="6"/>
      <c r="G3" s="6"/>
      <c r="H3" s="6"/>
      <c r="I3" s="6"/>
      <c r="J3" s="6"/>
      <c r="K3" s="99" t="s">
        <v>54</v>
      </c>
      <c r="L3" s="99"/>
      <c r="M3" s="99"/>
      <c r="N3" s="79"/>
      <c r="O3" s="79"/>
      <c r="P3" s="4"/>
    </row>
    <row r="4" spans="1:20" s="8" customFormat="1" ht="49.5" customHeight="1" x14ac:dyDescent="0.3">
      <c r="A4" s="30"/>
      <c r="B4" s="19" t="s">
        <v>9</v>
      </c>
      <c r="C4" s="20" t="s">
        <v>36</v>
      </c>
      <c r="D4" s="20" t="s">
        <v>38</v>
      </c>
      <c r="E4" s="87" t="s">
        <v>40</v>
      </c>
      <c r="F4" s="20" t="s">
        <v>42</v>
      </c>
      <c r="G4" s="20" t="s">
        <v>44</v>
      </c>
      <c r="H4" s="20" t="s">
        <v>47</v>
      </c>
      <c r="I4" s="87" t="s">
        <v>49</v>
      </c>
      <c r="J4" s="20" t="s">
        <v>51</v>
      </c>
      <c r="K4" s="20" t="s">
        <v>55</v>
      </c>
      <c r="L4" s="20" t="s">
        <v>57</v>
      </c>
      <c r="M4" s="20" t="s">
        <v>59</v>
      </c>
      <c r="N4" s="87" t="s">
        <v>61</v>
      </c>
      <c r="O4" s="20" t="s">
        <v>63</v>
      </c>
      <c r="R4" s="96"/>
      <c r="S4" s="97"/>
      <c r="T4" s="97"/>
    </row>
    <row r="5" spans="1:20" ht="24.95" customHeight="1" thickBot="1" x14ac:dyDescent="0.35">
      <c r="A5" s="30"/>
      <c r="B5" s="42" t="s">
        <v>10</v>
      </c>
      <c r="C5" s="58" t="s">
        <v>37</v>
      </c>
      <c r="D5" s="56" t="s">
        <v>39</v>
      </c>
      <c r="E5" s="88" t="s">
        <v>41</v>
      </c>
      <c r="F5" s="56" t="s">
        <v>43</v>
      </c>
      <c r="G5" s="56" t="s">
        <v>45</v>
      </c>
      <c r="H5" s="56" t="s">
        <v>48</v>
      </c>
      <c r="I5" s="56" t="s">
        <v>50</v>
      </c>
      <c r="J5" s="56" t="s">
        <v>52</v>
      </c>
      <c r="K5" s="56" t="s">
        <v>56</v>
      </c>
      <c r="L5" s="56" t="s">
        <v>58</v>
      </c>
      <c r="M5" s="56" t="s">
        <v>60</v>
      </c>
      <c r="N5" s="56" t="s">
        <v>62</v>
      </c>
      <c r="O5" s="57" t="s">
        <v>63</v>
      </c>
      <c r="R5" s="97"/>
      <c r="S5" s="97"/>
      <c r="T5" s="97"/>
    </row>
    <row r="6" spans="1:20" ht="24.95" customHeight="1" thickBot="1" x14ac:dyDescent="0.35">
      <c r="A6" s="30"/>
      <c r="B6" s="43" t="s">
        <v>11</v>
      </c>
      <c r="C6" s="103">
        <v>85000</v>
      </c>
      <c r="D6" s="104">
        <v>85000</v>
      </c>
      <c r="E6" s="104">
        <v>85000</v>
      </c>
      <c r="F6" s="104">
        <v>87500</v>
      </c>
      <c r="G6" s="104">
        <v>87500</v>
      </c>
      <c r="H6" s="104">
        <v>87500</v>
      </c>
      <c r="I6" s="104">
        <v>87500</v>
      </c>
      <c r="J6" s="104">
        <v>92400</v>
      </c>
      <c r="K6" s="104">
        <v>92400</v>
      </c>
      <c r="L6" s="104">
        <v>92400</v>
      </c>
      <c r="M6" s="104">
        <v>92400</v>
      </c>
      <c r="N6" s="104">
        <v>92400</v>
      </c>
      <c r="O6" s="105">
        <f>SUM(C6:N6)</f>
        <v>1067000</v>
      </c>
      <c r="R6" s="97"/>
      <c r="S6" s="97"/>
      <c r="T6" s="97"/>
    </row>
    <row r="7" spans="1:20" ht="24.95" customHeight="1" thickBot="1" x14ac:dyDescent="0.35">
      <c r="A7" s="30"/>
      <c r="B7" s="43" t="s">
        <v>12</v>
      </c>
      <c r="C7" s="103">
        <f t="shared" ref="C7:N7" si="0">C6*0.27</f>
        <v>22950</v>
      </c>
      <c r="D7" s="104">
        <f t="shared" si="0"/>
        <v>22950</v>
      </c>
      <c r="E7" s="104">
        <f t="shared" si="0"/>
        <v>22950</v>
      </c>
      <c r="F7" s="104">
        <f t="shared" si="0"/>
        <v>23625</v>
      </c>
      <c r="G7" s="104">
        <f t="shared" si="0"/>
        <v>23625</v>
      </c>
      <c r="H7" s="104">
        <f t="shared" si="0"/>
        <v>23625</v>
      </c>
      <c r="I7" s="104">
        <f t="shared" si="0"/>
        <v>23625</v>
      </c>
      <c r="J7" s="104">
        <f t="shared" si="0"/>
        <v>24948</v>
      </c>
      <c r="K7" s="104">
        <f t="shared" si="0"/>
        <v>24948</v>
      </c>
      <c r="L7" s="104">
        <f t="shared" si="0"/>
        <v>24948</v>
      </c>
      <c r="M7" s="104">
        <f t="shared" si="0"/>
        <v>24948</v>
      </c>
      <c r="N7" s="104">
        <f t="shared" si="0"/>
        <v>24948</v>
      </c>
      <c r="O7" s="105">
        <f>SUM(C7:N7)</f>
        <v>288090</v>
      </c>
      <c r="R7" s="97"/>
      <c r="S7" s="97"/>
      <c r="T7" s="97"/>
    </row>
    <row r="8" spans="1:20" ht="24.95" customHeight="1" x14ac:dyDescent="0.3">
      <c r="A8" s="30"/>
      <c r="B8" s="44" t="s">
        <v>13</v>
      </c>
      <c r="C8" s="109">
        <f>SUBTOTAL(109,PlanEmpleado[Ene])</f>
        <v>107950</v>
      </c>
      <c r="D8" s="110">
        <f>SUBTOTAL(109,PlanEmpleado[Feb])</f>
        <v>107950</v>
      </c>
      <c r="E8" s="110">
        <f>SUBTOTAL(109,PlanEmpleado[Mar])</f>
        <v>107950</v>
      </c>
      <c r="F8" s="110">
        <f>SUBTOTAL(109,PlanEmpleado[Abr])</f>
        <v>111125</v>
      </c>
      <c r="G8" s="110">
        <f>SUBTOTAL(109,PlanEmpleado[Mayo])</f>
        <v>111125</v>
      </c>
      <c r="H8" s="110">
        <f>SUBTOTAL(109,PlanEmpleado[Jun])</f>
        <v>111125</v>
      </c>
      <c r="I8" s="110">
        <f>SUBTOTAL(109,PlanEmpleado[Jul])</f>
        <v>111125</v>
      </c>
      <c r="J8" s="110">
        <f>SUBTOTAL(109,PlanEmpleado[Ago])</f>
        <v>117348</v>
      </c>
      <c r="K8" s="110">
        <f>SUBTOTAL(109,PlanEmpleado[Sep])</f>
        <v>117348</v>
      </c>
      <c r="L8" s="110">
        <f>SUBTOTAL(109,PlanEmpleado[Oct])</f>
        <v>117348</v>
      </c>
      <c r="M8" s="110">
        <f>SUBTOTAL(109,PlanEmpleado[Nov])</f>
        <v>117348</v>
      </c>
      <c r="N8" s="110">
        <f>SUBTOTAL(109,PlanEmpleado[Dic])</f>
        <v>117348</v>
      </c>
      <c r="O8" s="111">
        <f>SUBTOTAL(109,PlanEmpleado[AÑO])</f>
        <v>1355090</v>
      </c>
      <c r="R8" s="97"/>
      <c r="S8" s="97"/>
      <c r="T8" s="97"/>
    </row>
    <row r="9" spans="1:20" ht="21" customHeight="1" thickBot="1" x14ac:dyDescent="0.35">
      <c r="A9" s="30"/>
      <c r="B9" s="80"/>
      <c r="C9" s="80"/>
      <c r="D9" s="92"/>
      <c r="E9" s="92"/>
      <c r="F9" s="92"/>
      <c r="G9" s="92"/>
      <c r="H9" s="92"/>
      <c r="I9" s="92"/>
      <c r="J9" s="92"/>
      <c r="K9" s="92"/>
      <c r="L9" s="92"/>
      <c r="M9" s="92"/>
      <c r="N9" s="92"/>
      <c r="O9" s="93"/>
      <c r="R9" s="97"/>
      <c r="S9" s="97"/>
      <c r="T9" s="97"/>
    </row>
    <row r="10" spans="1:20" ht="24.95" customHeight="1" thickBot="1" x14ac:dyDescent="0.35">
      <c r="A10" s="30"/>
      <c r="B10" s="53" t="s">
        <v>14</v>
      </c>
      <c r="C10" s="50" t="s">
        <v>37</v>
      </c>
      <c r="D10" s="51" t="s">
        <v>39</v>
      </c>
      <c r="E10" s="89" t="s">
        <v>41</v>
      </c>
      <c r="F10" s="51" t="s">
        <v>43</v>
      </c>
      <c r="G10" s="51" t="s">
        <v>45</v>
      </c>
      <c r="H10" s="51" t="s">
        <v>48</v>
      </c>
      <c r="I10" s="51" t="s">
        <v>50</v>
      </c>
      <c r="J10" s="51" t="s">
        <v>52</v>
      </c>
      <c r="K10" s="51" t="s">
        <v>56</v>
      </c>
      <c r="L10" s="51" t="s">
        <v>58</v>
      </c>
      <c r="M10" s="51" t="s">
        <v>60</v>
      </c>
      <c r="N10" s="51" t="s">
        <v>62</v>
      </c>
      <c r="O10" s="52" t="s">
        <v>63</v>
      </c>
      <c r="R10" s="97"/>
      <c r="S10" s="97"/>
      <c r="T10" s="97"/>
    </row>
    <row r="11" spans="1:20" ht="24.95" customHeight="1" thickBot="1" x14ac:dyDescent="0.35">
      <c r="A11" s="30"/>
      <c r="B11" s="76" t="s">
        <v>15</v>
      </c>
      <c r="C11" s="103">
        <v>9800</v>
      </c>
      <c r="D11" s="104">
        <v>9800</v>
      </c>
      <c r="E11" s="104">
        <v>9800</v>
      </c>
      <c r="F11" s="104">
        <v>9800</v>
      </c>
      <c r="G11" s="104">
        <v>9800</v>
      </c>
      <c r="H11" s="104">
        <v>9800</v>
      </c>
      <c r="I11" s="104">
        <v>9800</v>
      </c>
      <c r="J11" s="104">
        <v>9800</v>
      </c>
      <c r="K11" s="104">
        <v>9800</v>
      </c>
      <c r="L11" s="104">
        <v>9800</v>
      </c>
      <c r="M11" s="104">
        <v>9800</v>
      </c>
      <c r="N11" s="104">
        <v>9800</v>
      </c>
      <c r="O11" s="105">
        <f t="shared" ref="O11:O18" si="1">SUM(C11:N11)</f>
        <v>117600</v>
      </c>
      <c r="R11" s="97"/>
      <c r="S11" s="97"/>
      <c r="T11" s="97"/>
    </row>
    <row r="12" spans="1:20" ht="24.95" customHeight="1" thickBot="1" x14ac:dyDescent="0.35">
      <c r="A12" s="30"/>
      <c r="B12" s="76" t="s">
        <v>16</v>
      </c>
      <c r="C12" s="103"/>
      <c r="D12" s="104">
        <v>400</v>
      </c>
      <c r="E12" s="104">
        <v>400</v>
      </c>
      <c r="F12" s="104">
        <v>100</v>
      </c>
      <c r="G12" s="104">
        <v>100</v>
      </c>
      <c r="H12" s="104">
        <v>100</v>
      </c>
      <c r="I12" s="104">
        <v>100</v>
      </c>
      <c r="J12" s="104">
        <v>100</v>
      </c>
      <c r="K12" s="104">
        <v>100</v>
      </c>
      <c r="L12" s="104">
        <v>100</v>
      </c>
      <c r="M12" s="104">
        <v>400</v>
      </c>
      <c r="N12" s="104">
        <v>400</v>
      </c>
      <c r="O12" s="105">
        <f t="shared" si="1"/>
        <v>2300</v>
      </c>
      <c r="R12" s="97"/>
      <c r="S12" s="97"/>
      <c r="T12" s="97"/>
    </row>
    <row r="13" spans="1:20" ht="24.95" customHeight="1" thickBot="1" x14ac:dyDescent="0.35">
      <c r="A13" s="30"/>
      <c r="B13" s="76" t="s">
        <v>17</v>
      </c>
      <c r="C13" s="103">
        <v>300</v>
      </c>
      <c r="D13" s="104">
        <v>300</v>
      </c>
      <c r="E13" s="104">
        <v>300</v>
      </c>
      <c r="F13" s="104">
        <v>300</v>
      </c>
      <c r="G13" s="104">
        <v>300</v>
      </c>
      <c r="H13" s="104">
        <v>300</v>
      </c>
      <c r="I13" s="104">
        <v>300</v>
      </c>
      <c r="J13" s="104">
        <v>300</v>
      </c>
      <c r="K13" s="104">
        <v>300</v>
      </c>
      <c r="L13" s="104">
        <v>300</v>
      </c>
      <c r="M13" s="104">
        <v>300</v>
      </c>
      <c r="N13" s="104">
        <v>300</v>
      </c>
      <c r="O13" s="105">
        <f t="shared" si="1"/>
        <v>3600</v>
      </c>
      <c r="R13" s="97"/>
      <c r="S13" s="97"/>
      <c r="T13" s="97"/>
    </row>
    <row r="14" spans="1:20" ht="24.95" customHeight="1" thickBot="1" x14ac:dyDescent="0.35">
      <c r="A14" s="30"/>
      <c r="B14" s="76" t="s">
        <v>18</v>
      </c>
      <c r="C14" s="103">
        <v>40</v>
      </c>
      <c r="D14" s="104">
        <v>40</v>
      </c>
      <c r="E14" s="104">
        <v>40</v>
      </c>
      <c r="F14" s="104">
        <v>40</v>
      </c>
      <c r="G14" s="104">
        <v>40</v>
      </c>
      <c r="H14" s="104">
        <v>40</v>
      </c>
      <c r="I14" s="104">
        <v>40</v>
      </c>
      <c r="J14" s="104">
        <v>40</v>
      </c>
      <c r="K14" s="104">
        <v>40</v>
      </c>
      <c r="L14" s="104">
        <v>40</v>
      </c>
      <c r="M14" s="104">
        <v>40</v>
      </c>
      <c r="N14" s="104">
        <v>40</v>
      </c>
      <c r="O14" s="105">
        <f t="shared" si="1"/>
        <v>480</v>
      </c>
    </row>
    <row r="15" spans="1:20" ht="24.95" customHeight="1" thickBot="1" x14ac:dyDescent="0.35">
      <c r="A15" s="30"/>
      <c r="B15" s="76" t="s">
        <v>19</v>
      </c>
      <c r="C15" s="103">
        <v>250</v>
      </c>
      <c r="D15" s="104">
        <v>250</v>
      </c>
      <c r="E15" s="104">
        <v>250</v>
      </c>
      <c r="F15" s="104">
        <v>250</v>
      </c>
      <c r="G15" s="104">
        <v>250</v>
      </c>
      <c r="H15" s="104">
        <v>250</v>
      </c>
      <c r="I15" s="104">
        <v>250</v>
      </c>
      <c r="J15" s="104">
        <v>250</v>
      </c>
      <c r="K15" s="104">
        <v>250</v>
      </c>
      <c r="L15" s="104">
        <v>250</v>
      </c>
      <c r="M15" s="104">
        <v>250</v>
      </c>
      <c r="N15" s="104">
        <v>250</v>
      </c>
      <c r="O15" s="105">
        <f t="shared" si="1"/>
        <v>3000</v>
      </c>
    </row>
    <row r="16" spans="1:20" ht="24.95" customHeight="1" thickBot="1" x14ac:dyDescent="0.35">
      <c r="A16" s="30"/>
      <c r="B16" s="76" t="s">
        <v>20</v>
      </c>
      <c r="C16" s="103">
        <v>180</v>
      </c>
      <c r="D16" s="104">
        <v>180</v>
      </c>
      <c r="E16" s="104">
        <v>180</v>
      </c>
      <c r="F16" s="104">
        <v>180</v>
      </c>
      <c r="G16" s="104">
        <v>180</v>
      </c>
      <c r="H16" s="104">
        <v>180</v>
      </c>
      <c r="I16" s="104">
        <v>180</v>
      </c>
      <c r="J16" s="104">
        <v>180</v>
      </c>
      <c r="K16" s="104">
        <v>180</v>
      </c>
      <c r="L16" s="104">
        <v>180</v>
      </c>
      <c r="M16" s="104">
        <v>180</v>
      </c>
      <c r="N16" s="104">
        <v>180</v>
      </c>
      <c r="O16" s="105">
        <f t="shared" si="1"/>
        <v>2160</v>
      </c>
    </row>
    <row r="17" spans="1:15" ht="24.95" customHeight="1" thickBot="1" x14ac:dyDescent="0.35">
      <c r="A17" s="30"/>
      <c r="B17" s="76" t="s">
        <v>21</v>
      </c>
      <c r="C17" s="103">
        <v>200</v>
      </c>
      <c r="D17" s="104">
        <v>200</v>
      </c>
      <c r="E17" s="104">
        <v>200</v>
      </c>
      <c r="F17" s="104">
        <v>200</v>
      </c>
      <c r="G17" s="104">
        <v>200</v>
      </c>
      <c r="H17" s="104">
        <v>200</v>
      </c>
      <c r="I17" s="104">
        <v>200</v>
      </c>
      <c r="J17" s="104">
        <v>200</v>
      </c>
      <c r="K17" s="104">
        <v>200</v>
      </c>
      <c r="L17" s="104">
        <v>200</v>
      </c>
      <c r="M17" s="104">
        <v>200</v>
      </c>
      <c r="N17" s="104">
        <v>200</v>
      </c>
      <c r="O17" s="105">
        <f t="shared" si="1"/>
        <v>2400</v>
      </c>
    </row>
    <row r="18" spans="1:15" ht="24.95" customHeight="1" thickBot="1" x14ac:dyDescent="0.35">
      <c r="A18" s="30"/>
      <c r="B18" s="76" t="s">
        <v>22</v>
      </c>
      <c r="C18" s="103">
        <v>600</v>
      </c>
      <c r="D18" s="104">
        <v>600</v>
      </c>
      <c r="E18" s="104">
        <v>600</v>
      </c>
      <c r="F18" s="104">
        <v>600</v>
      </c>
      <c r="G18" s="104">
        <v>600</v>
      </c>
      <c r="H18" s="104">
        <v>600</v>
      </c>
      <c r="I18" s="104">
        <v>600</v>
      </c>
      <c r="J18" s="104">
        <v>600</v>
      </c>
      <c r="K18" s="104">
        <v>600</v>
      </c>
      <c r="L18" s="104">
        <v>600</v>
      </c>
      <c r="M18" s="104">
        <v>600</v>
      </c>
      <c r="N18" s="104">
        <v>600</v>
      </c>
      <c r="O18" s="105">
        <f t="shared" si="1"/>
        <v>7200</v>
      </c>
    </row>
    <row r="19" spans="1:15" ht="24.95" customHeight="1" thickBot="1" x14ac:dyDescent="0.35">
      <c r="A19" s="30"/>
      <c r="B19" s="59" t="s">
        <v>13</v>
      </c>
      <c r="C19" s="106">
        <f>SUBTOTAL(109,PlanOficina[Ene])</f>
        <v>11370</v>
      </c>
      <c r="D19" s="107">
        <f>SUBTOTAL(109,PlanOficina[Feb])</f>
        <v>11770</v>
      </c>
      <c r="E19" s="107">
        <f>SUBTOTAL(109,PlanOficina[Mar])</f>
        <v>11770</v>
      </c>
      <c r="F19" s="107">
        <f>SUBTOTAL(109,PlanOficina[Abr])</f>
        <v>11470</v>
      </c>
      <c r="G19" s="107">
        <f>SUBTOTAL(109,PlanOficina[Mayo])</f>
        <v>11470</v>
      </c>
      <c r="H19" s="107">
        <f>SUBTOTAL(109,PlanOficina[Jun])</f>
        <v>11470</v>
      </c>
      <c r="I19" s="107">
        <f>SUBTOTAL(109,PlanOficina[Jul])</f>
        <v>11470</v>
      </c>
      <c r="J19" s="107">
        <f>SUBTOTAL(109,PlanOficina[Ago])</f>
        <v>11470</v>
      </c>
      <c r="K19" s="107">
        <f>SUBTOTAL(109,PlanOficina[Sep])</f>
        <v>11470</v>
      </c>
      <c r="L19" s="107">
        <f>SUBTOTAL(109,PlanOficina[Oct])</f>
        <v>11470</v>
      </c>
      <c r="M19" s="107">
        <f>SUBTOTAL(109,PlanOficina[Nov])</f>
        <v>11770</v>
      </c>
      <c r="N19" s="107">
        <f>SUBTOTAL(109,PlanOficina[Dic])</f>
        <v>11770</v>
      </c>
      <c r="O19" s="108">
        <f>SUBTOTAL(109,PlanOficina[AÑO])</f>
        <v>138740</v>
      </c>
    </row>
    <row r="20" spans="1:15" ht="21" customHeight="1" x14ac:dyDescent="0.3">
      <c r="A20" s="30"/>
      <c r="B20" s="81"/>
      <c r="C20" s="81"/>
      <c r="D20" s="92"/>
      <c r="E20" s="92"/>
      <c r="F20" s="94"/>
      <c r="G20" s="94"/>
      <c r="H20" s="94"/>
      <c r="I20" s="94"/>
      <c r="J20" s="94"/>
      <c r="K20" s="94"/>
      <c r="L20" s="94"/>
      <c r="M20" s="94"/>
      <c r="N20" s="94"/>
      <c r="O20" s="93"/>
    </row>
    <row r="21" spans="1:15" ht="24.95" customHeight="1" thickBot="1" x14ac:dyDescent="0.35">
      <c r="A21" s="30"/>
      <c r="B21" s="54" t="s">
        <v>23</v>
      </c>
      <c r="C21" s="47" t="s">
        <v>37</v>
      </c>
      <c r="D21" s="47" t="s">
        <v>39</v>
      </c>
      <c r="E21" s="90" t="s">
        <v>41</v>
      </c>
      <c r="F21" s="47" t="s">
        <v>43</v>
      </c>
      <c r="G21" s="47" t="s">
        <v>45</v>
      </c>
      <c r="H21" s="47" t="s">
        <v>48</v>
      </c>
      <c r="I21" s="47" t="s">
        <v>50</v>
      </c>
      <c r="J21" s="47" t="s">
        <v>52</v>
      </c>
      <c r="K21" s="47" t="s">
        <v>56</v>
      </c>
      <c r="L21" s="47" t="s">
        <v>58</v>
      </c>
      <c r="M21" s="47" t="s">
        <v>60</v>
      </c>
      <c r="N21" s="47" t="s">
        <v>62</v>
      </c>
      <c r="O21" s="48" t="s">
        <v>63</v>
      </c>
    </row>
    <row r="22" spans="1:15" ht="24.95" customHeight="1" thickBot="1" x14ac:dyDescent="0.35">
      <c r="A22" s="30"/>
      <c r="B22" s="43" t="s">
        <v>24</v>
      </c>
      <c r="C22" s="112">
        <v>500</v>
      </c>
      <c r="D22" s="113">
        <v>500</v>
      </c>
      <c r="E22" s="113">
        <v>500</v>
      </c>
      <c r="F22" s="113">
        <v>500</v>
      </c>
      <c r="G22" s="113">
        <v>500</v>
      </c>
      <c r="H22" s="113">
        <v>500</v>
      </c>
      <c r="I22" s="113">
        <v>500</v>
      </c>
      <c r="J22" s="113">
        <v>500</v>
      </c>
      <c r="K22" s="113">
        <v>500</v>
      </c>
      <c r="L22" s="113">
        <v>500</v>
      </c>
      <c r="M22" s="113">
        <v>500</v>
      </c>
      <c r="N22" s="113">
        <v>500</v>
      </c>
      <c r="O22" s="105">
        <f t="shared" ref="O22:O27" si="2">SUM(C22:N22)</f>
        <v>6000</v>
      </c>
    </row>
    <row r="23" spans="1:15" ht="24.95" customHeight="1" thickBot="1" x14ac:dyDescent="0.35">
      <c r="A23" s="30"/>
      <c r="B23" s="43" t="s">
        <v>25</v>
      </c>
      <c r="C23" s="112">
        <v>200</v>
      </c>
      <c r="D23" s="113">
        <v>200</v>
      </c>
      <c r="E23" s="113">
        <v>200</v>
      </c>
      <c r="F23" s="113">
        <v>200</v>
      </c>
      <c r="G23" s="113">
        <v>200</v>
      </c>
      <c r="H23" s="113">
        <v>1000</v>
      </c>
      <c r="I23" s="113">
        <v>200</v>
      </c>
      <c r="J23" s="113">
        <v>200</v>
      </c>
      <c r="K23" s="113">
        <v>200</v>
      </c>
      <c r="L23" s="113">
        <v>200</v>
      </c>
      <c r="M23" s="113">
        <v>200</v>
      </c>
      <c r="N23" s="113">
        <v>1000</v>
      </c>
      <c r="O23" s="105">
        <f t="shared" si="2"/>
        <v>4000</v>
      </c>
    </row>
    <row r="24" spans="1:15" ht="24.95" customHeight="1" thickBot="1" x14ac:dyDescent="0.35">
      <c r="A24" s="30"/>
      <c r="B24" s="43" t="s">
        <v>26</v>
      </c>
      <c r="C24" s="112">
        <v>5000</v>
      </c>
      <c r="D24" s="113">
        <v>0</v>
      </c>
      <c r="E24" s="113">
        <v>0</v>
      </c>
      <c r="F24" s="113">
        <v>5000</v>
      </c>
      <c r="G24" s="113">
        <v>0</v>
      </c>
      <c r="H24" s="113">
        <v>0</v>
      </c>
      <c r="I24" s="113">
        <v>5000</v>
      </c>
      <c r="J24" s="113">
        <v>0</v>
      </c>
      <c r="K24" s="113">
        <v>0</v>
      </c>
      <c r="L24" s="113">
        <v>5000</v>
      </c>
      <c r="M24" s="113">
        <v>0</v>
      </c>
      <c r="N24" s="113">
        <v>0</v>
      </c>
      <c r="O24" s="105">
        <f t="shared" si="2"/>
        <v>20000</v>
      </c>
    </row>
    <row r="25" spans="1:15" ht="24.95" customHeight="1" thickBot="1" x14ac:dyDescent="0.35">
      <c r="A25" s="30"/>
      <c r="B25" s="43" t="s">
        <v>27</v>
      </c>
      <c r="C25" s="112">
        <v>200</v>
      </c>
      <c r="D25" s="113">
        <v>200</v>
      </c>
      <c r="E25" s="113">
        <v>200</v>
      </c>
      <c r="F25" s="113">
        <v>200</v>
      </c>
      <c r="G25" s="113">
        <v>200</v>
      </c>
      <c r="H25" s="113">
        <v>200</v>
      </c>
      <c r="I25" s="113">
        <v>200</v>
      </c>
      <c r="J25" s="113">
        <v>200</v>
      </c>
      <c r="K25" s="113">
        <v>200</v>
      </c>
      <c r="L25" s="113">
        <v>200</v>
      </c>
      <c r="M25" s="113">
        <v>200</v>
      </c>
      <c r="N25" s="113">
        <v>200</v>
      </c>
      <c r="O25" s="105">
        <f t="shared" si="2"/>
        <v>2400</v>
      </c>
    </row>
    <row r="26" spans="1:15" ht="24.95" customHeight="1" thickBot="1" x14ac:dyDescent="0.35">
      <c r="A26" s="30"/>
      <c r="B26" s="43" t="s">
        <v>28</v>
      </c>
      <c r="C26" s="112">
        <v>2000</v>
      </c>
      <c r="D26" s="113">
        <v>2000</v>
      </c>
      <c r="E26" s="113">
        <v>2000</v>
      </c>
      <c r="F26" s="113">
        <v>5000</v>
      </c>
      <c r="G26" s="113">
        <v>2000</v>
      </c>
      <c r="H26" s="113">
        <v>2000</v>
      </c>
      <c r="I26" s="113">
        <v>2000</v>
      </c>
      <c r="J26" s="113">
        <v>5000</v>
      </c>
      <c r="K26" s="113">
        <v>2000</v>
      </c>
      <c r="L26" s="113">
        <v>2000</v>
      </c>
      <c r="M26" s="113">
        <v>2000</v>
      </c>
      <c r="N26" s="113">
        <v>5000</v>
      </c>
      <c r="O26" s="105">
        <f t="shared" si="2"/>
        <v>33000</v>
      </c>
    </row>
    <row r="27" spans="1:15" ht="24.95" customHeight="1" thickBot="1" x14ac:dyDescent="0.35">
      <c r="A27" s="30"/>
      <c r="B27" s="43" t="s">
        <v>29</v>
      </c>
      <c r="C27" s="112">
        <v>200</v>
      </c>
      <c r="D27" s="113">
        <v>200</v>
      </c>
      <c r="E27" s="113">
        <v>200</v>
      </c>
      <c r="F27" s="113">
        <v>200</v>
      </c>
      <c r="G27" s="113">
        <v>200</v>
      </c>
      <c r="H27" s="113">
        <v>200</v>
      </c>
      <c r="I27" s="113">
        <v>200</v>
      </c>
      <c r="J27" s="113">
        <v>200</v>
      </c>
      <c r="K27" s="113">
        <v>200</v>
      </c>
      <c r="L27" s="113">
        <v>200</v>
      </c>
      <c r="M27" s="113">
        <v>200</v>
      </c>
      <c r="N27" s="113">
        <v>200</v>
      </c>
      <c r="O27" s="105">
        <f t="shared" si="2"/>
        <v>2400</v>
      </c>
    </row>
    <row r="28" spans="1:15" ht="24.95" customHeight="1" x14ac:dyDescent="0.3">
      <c r="A28" s="30"/>
      <c r="B28" s="45" t="s">
        <v>13</v>
      </c>
      <c r="C28" s="109">
        <f>SUBTOTAL(109,PlanMarketing[Ene])</f>
        <v>8100</v>
      </c>
      <c r="D28" s="110">
        <f>SUBTOTAL(109,PlanMarketing[Feb])</f>
        <v>3100</v>
      </c>
      <c r="E28" s="110">
        <f>SUBTOTAL(109,PlanMarketing[Mar])</f>
        <v>3100</v>
      </c>
      <c r="F28" s="110">
        <f>SUBTOTAL(109,PlanMarketing[Abr])</f>
        <v>11100</v>
      </c>
      <c r="G28" s="110">
        <f>SUBTOTAL(109,PlanMarketing[Mayo])</f>
        <v>3100</v>
      </c>
      <c r="H28" s="110">
        <f>SUBTOTAL(109,PlanMarketing[Jun])</f>
        <v>3900</v>
      </c>
      <c r="I28" s="110">
        <f>SUBTOTAL(109,PlanMarketing[Jul])</f>
        <v>8100</v>
      </c>
      <c r="J28" s="110">
        <f>SUBTOTAL(109,PlanMarketing[Ago])</f>
        <v>6100</v>
      </c>
      <c r="K28" s="110">
        <f>SUBTOTAL(109,PlanMarketing[Sep])</f>
        <v>3100</v>
      </c>
      <c r="L28" s="110">
        <f>SUBTOTAL(109,PlanMarketing[Oct])</f>
        <v>8100</v>
      </c>
      <c r="M28" s="110">
        <f>SUBTOTAL(109,PlanMarketing[Nov])</f>
        <v>3100</v>
      </c>
      <c r="N28" s="110">
        <f>SUBTOTAL(109,PlanMarketing[Dic])</f>
        <v>6900</v>
      </c>
      <c r="O28" s="111">
        <f>SUBTOTAL(109,PlanMarketing[AÑO])</f>
        <v>67800</v>
      </c>
    </row>
    <row r="29" spans="1:15" ht="21" customHeight="1" x14ac:dyDescent="0.3">
      <c r="A29" s="30"/>
      <c r="B29" s="80"/>
      <c r="C29" s="80"/>
      <c r="D29" s="94"/>
      <c r="E29" s="94"/>
      <c r="F29" s="94"/>
      <c r="G29" s="94"/>
      <c r="H29" s="94"/>
      <c r="I29" s="94"/>
      <c r="J29" s="94"/>
      <c r="K29" s="94"/>
      <c r="L29" s="94"/>
      <c r="M29" s="94"/>
      <c r="N29" s="94"/>
      <c r="O29" s="93"/>
    </row>
    <row r="30" spans="1:15" ht="21" customHeight="1" thickBot="1" x14ac:dyDescent="0.35">
      <c r="A30" s="30"/>
      <c r="B30" s="55" t="s">
        <v>30</v>
      </c>
      <c r="C30" s="47" t="s">
        <v>37</v>
      </c>
      <c r="D30" s="47" t="s">
        <v>39</v>
      </c>
      <c r="E30" s="90" t="s">
        <v>41</v>
      </c>
      <c r="F30" s="47" t="s">
        <v>43</v>
      </c>
      <c r="G30" s="47" t="s">
        <v>45</v>
      </c>
      <c r="H30" s="47" t="s">
        <v>48</v>
      </c>
      <c r="I30" s="47" t="s">
        <v>50</v>
      </c>
      <c r="J30" s="47" t="s">
        <v>52</v>
      </c>
      <c r="K30" s="47" t="s">
        <v>56</v>
      </c>
      <c r="L30" s="47" t="s">
        <v>58</v>
      </c>
      <c r="M30" s="47" t="s">
        <v>60</v>
      </c>
      <c r="N30" s="47" t="s">
        <v>62</v>
      </c>
      <c r="O30" s="48" t="s">
        <v>63</v>
      </c>
    </row>
    <row r="31" spans="1:15" ht="21" customHeight="1" thickBot="1" x14ac:dyDescent="0.35">
      <c r="A31" s="30"/>
      <c r="B31" s="43" t="s">
        <v>31</v>
      </c>
      <c r="C31" s="112">
        <v>2000</v>
      </c>
      <c r="D31" s="113">
        <v>2000</v>
      </c>
      <c r="E31" s="113">
        <v>2000</v>
      </c>
      <c r="F31" s="113">
        <v>2000</v>
      </c>
      <c r="G31" s="113">
        <v>2000</v>
      </c>
      <c r="H31" s="113">
        <v>2000</v>
      </c>
      <c r="I31" s="113">
        <v>2000</v>
      </c>
      <c r="J31" s="113">
        <v>2000</v>
      </c>
      <c r="K31" s="113">
        <v>2000</v>
      </c>
      <c r="L31" s="113">
        <v>2000</v>
      </c>
      <c r="M31" s="113">
        <v>2000</v>
      </c>
      <c r="N31" s="113">
        <v>2000</v>
      </c>
      <c r="O31" s="114">
        <f>SUM(C31:N31)</f>
        <v>24000</v>
      </c>
    </row>
    <row r="32" spans="1:15" ht="21" customHeight="1" thickBot="1" x14ac:dyDescent="0.35">
      <c r="A32" s="30"/>
      <c r="B32" s="43" t="s">
        <v>32</v>
      </c>
      <c r="C32" s="112">
        <v>2000</v>
      </c>
      <c r="D32" s="113">
        <v>2000</v>
      </c>
      <c r="E32" s="113">
        <v>2000</v>
      </c>
      <c r="F32" s="113">
        <v>2000</v>
      </c>
      <c r="G32" s="113">
        <v>2000</v>
      </c>
      <c r="H32" s="113">
        <v>2000</v>
      </c>
      <c r="I32" s="113">
        <v>2000</v>
      </c>
      <c r="J32" s="113">
        <v>2000</v>
      </c>
      <c r="K32" s="113">
        <v>2000</v>
      </c>
      <c r="L32" s="113">
        <v>2000</v>
      </c>
      <c r="M32" s="113">
        <v>2000</v>
      </c>
      <c r="N32" s="113">
        <v>2000</v>
      </c>
      <c r="O32" s="114">
        <f>SUM(C32:N32)</f>
        <v>24000</v>
      </c>
    </row>
    <row r="33" spans="1:15" ht="21" customHeight="1" x14ac:dyDescent="0.3">
      <c r="A33" s="30"/>
      <c r="B33" s="45" t="s">
        <v>13</v>
      </c>
      <c r="C33" s="115">
        <f>SUBTOTAL(109,PlanFormaciónYViajes[Ene])</f>
        <v>4000</v>
      </c>
      <c r="D33" s="116">
        <f>SUBTOTAL(109,PlanFormaciónYViajes[Feb])</f>
        <v>4000</v>
      </c>
      <c r="E33" s="116">
        <f>SUBTOTAL(109,PlanFormaciónYViajes[Mar])</f>
        <v>4000</v>
      </c>
      <c r="F33" s="116">
        <f>SUBTOTAL(109,PlanFormaciónYViajes[Abr])</f>
        <v>4000</v>
      </c>
      <c r="G33" s="116">
        <f>SUBTOTAL(109,PlanFormaciónYViajes[Mayo])</f>
        <v>4000</v>
      </c>
      <c r="H33" s="116">
        <f>SUBTOTAL(109,PlanFormaciónYViajes[Jun])</f>
        <v>4000</v>
      </c>
      <c r="I33" s="116">
        <f>SUBTOTAL(109,PlanFormaciónYViajes[Jul])</f>
        <v>4000</v>
      </c>
      <c r="J33" s="116">
        <f>SUBTOTAL(109,PlanFormaciónYViajes[Ago])</f>
        <v>4000</v>
      </c>
      <c r="K33" s="116">
        <f>SUBTOTAL(109,PlanFormaciónYViajes[Sep])</f>
        <v>4000</v>
      </c>
      <c r="L33" s="116">
        <f>SUBTOTAL(109,PlanFormaciónYViajes[Oct])</f>
        <v>4000</v>
      </c>
      <c r="M33" s="116">
        <f>SUBTOTAL(109,PlanFormaciónYViajes[Nov])</f>
        <v>4000</v>
      </c>
      <c r="N33" s="116">
        <f>SUBTOTAL(109,PlanFormaciónYViajes[Dic])</f>
        <v>4000</v>
      </c>
      <c r="O33" s="117">
        <f>SUBTOTAL(109,PlanFormaciónYViajes[AÑO])</f>
        <v>48000</v>
      </c>
    </row>
    <row r="34" spans="1:15" ht="21" customHeight="1" x14ac:dyDescent="0.3">
      <c r="A34" s="30"/>
      <c r="B34" s="80"/>
      <c r="C34" s="80"/>
      <c r="D34" s="93"/>
      <c r="E34" s="93"/>
      <c r="F34" s="93"/>
      <c r="G34" s="93"/>
      <c r="H34" s="93"/>
      <c r="I34" s="93"/>
      <c r="J34" s="93"/>
      <c r="K34" s="93"/>
      <c r="L34" s="93"/>
      <c r="M34" s="93"/>
      <c r="N34" s="93"/>
      <c r="O34" s="93"/>
    </row>
    <row r="35" spans="1:15" ht="24.95" customHeight="1" thickBot="1" x14ac:dyDescent="0.35">
      <c r="A35" s="30"/>
      <c r="B35" s="21" t="s">
        <v>33</v>
      </c>
      <c r="C35" s="23" t="s">
        <v>37</v>
      </c>
      <c r="D35" s="23" t="s">
        <v>39</v>
      </c>
      <c r="E35" s="23" t="s">
        <v>41</v>
      </c>
      <c r="F35" s="23" t="s">
        <v>43</v>
      </c>
      <c r="G35" s="23" t="s">
        <v>46</v>
      </c>
      <c r="H35" s="23" t="s">
        <v>48</v>
      </c>
      <c r="I35" s="23" t="s">
        <v>50</v>
      </c>
      <c r="J35" s="23" t="s">
        <v>52</v>
      </c>
      <c r="K35" s="23" t="s">
        <v>56</v>
      </c>
      <c r="L35" s="23" t="s">
        <v>58</v>
      </c>
      <c r="M35" s="23" t="s">
        <v>60</v>
      </c>
      <c r="N35" s="23" t="s">
        <v>62</v>
      </c>
      <c r="O35" s="23" t="s">
        <v>64</v>
      </c>
    </row>
    <row r="36" spans="1:15" ht="24.95" customHeight="1" thickBot="1" x14ac:dyDescent="0.35">
      <c r="A36" s="30"/>
      <c r="B36" s="22" t="s">
        <v>34</v>
      </c>
      <c r="C36" s="118">
        <f>PlanFormaciónYViajes[[#Totals],[Ene]]+PlanMarketing[[#Totals],[Ene]]+PlanOficina[[#Totals],[Ene]]+PlanEmpleado[[#Totals],[Ene]]</f>
        <v>131420</v>
      </c>
      <c r="D36" s="118">
        <f>PlanFormaciónYViajes[[#Totals],[Feb]]+PlanMarketing[[#Totals],[Feb]]+PlanOficina[[#Totals],[Feb]]+PlanEmpleado[[#Totals],[Feb]]</f>
        <v>126820</v>
      </c>
      <c r="E36" s="118">
        <f>PlanFormaciónYViajes[[#Totals],[Mar]]+PlanMarketing[[#Totals],[Mar]]+PlanOficina[[#Totals],[Mar]]+PlanEmpleado[[#Totals],[Mar]]</f>
        <v>126820</v>
      </c>
      <c r="F36" s="118">
        <f>PlanFormaciónYViajes[[#Totals],[Abr]]+PlanMarketing[[#Totals],[Abr]]+PlanOficina[[#Totals],[Abr]]+PlanEmpleado[[#Totals],[Abr]]</f>
        <v>137695</v>
      </c>
      <c r="G36" s="118">
        <f>PlanFormaciónYViajes[[#Totals],[Mayo]]+PlanMarketing[[#Totals],[Mayo]]+PlanOficina[[#Totals],[Mayo]]+PlanEmpleado[[#Totals],[Mayo]]</f>
        <v>129695</v>
      </c>
      <c r="H36" s="118">
        <f>PlanFormaciónYViajes[[#Totals],[Jun]]+PlanMarketing[[#Totals],[Jun]]+PlanOficina[[#Totals],[Jun]]+PlanEmpleado[[#Totals],[Jun]]</f>
        <v>130495</v>
      </c>
      <c r="I36" s="119">
        <f>PlanFormaciónYViajes[[#Totals],[Jul]]+PlanMarketing[[#Totals],[Jul]]+PlanOficina[[#Totals],[Jul]]+PlanEmpleado[[#Totals],[Jul]]</f>
        <v>134695</v>
      </c>
      <c r="J36" s="118">
        <f>PlanFormaciónYViajes[[#Totals],[Ago]]+PlanMarketing[[#Totals],[Ago]]+PlanOficina[[#Totals],[Ago]]+PlanEmpleado[[#Totals],[Ago]]</f>
        <v>138918</v>
      </c>
      <c r="K36" s="118">
        <f>PlanFormaciónYViajes[[#Totals],[Sep]]+PlanMarketing[[#Totals],[Sep]]+PlanOficina[[#Totals],[Sep]]+PlanEmpleado[[#Totals],[Sep]]</f>
        <v>135918</v>
      </c>
      <c r="L36" s="118">
        <f>PlanFormaciónYViajes[[#Totals],[Oct]]+PlanMarketing[[#Totals],[Oct]]+PlanOficina[[#Totals],[Oct]]+PlanEmpleado[[#Totals],[Oct]]</f>
        <v>140918</v>
      </c>
      <c r="M36" s="118">
        <f>PlanFormaciónYViajes[[#Totals],[Nov]]+PlanMarketing[[#Totals],[Nov]]+PlanOficina[[#Totals],[Nov]]+PlanEmpleado[[#Totals],[Nov]]</f>
        <v>136218</v>
      </c>
      <c r="N36" s="118">
        <f>PlanFormaciónYViajes[[#Totals],[Dic]]+PlanMarketing[[#Totals],[Dic]]+PlanOficina[[#Totals],[Dic]]+PlanEmpleado[[#Totals],[Dic]]</f>
        <v>140018</v>
      </c>
      <c r="O36" s="118">
        <f>PlanFormaciónYViajes[[#Totals],[AÑO]]+PlanMarketing[[#Totals],[AÑO]]+PlanOficina[[#Totals],[AÑO]]+PlanEmpleado[[#Totals],[AÑO]]</f>
        <v>1609630</v>
      </c>
    </row>
    <row r="37" spans="1:15" ht="24.95" customHeight="1" x14ac:dyDescent="0.3">
      <c r="A37" s="30"/>
      <c r="B37" s="22" t="s">
        <v>35</v>
      </c>
      <c r="C37" s="118">
        <f>SUM($C$36:C36)</f>
        <v>131420</v>
      </c>
      <c r="D37" s="118">
        <f>SUM($C$36:D36)</f>
        <v>258240</v>
      </c>
      <c r="E37" s="118">
        <f>SUM($C$36:E36)</f>
        <v>385060</v>
      </c>
      <c r="F37" s="118">
        <f>SUM($C$36:F36)</f>
        <v>522755</v>
      </c>
      <c r="G37" s="118">
        <f>SUM($C$36:G36)</f>
        <v>652450</v>
      </c>
      <c r="H37" s="118">
        <f>SUM($C$36:H36)</f>
        <v>782945</v>
      </c>
      <c r="I37" s="118">
        <f>SUM($C$36:I36)</f>
        <v>917640</v>
      </c>
      <c r="J37" s="118">
        <f>SUM($C$36:J36)</f>
        <v>1056558</v>
      </c>
      <c r="K37" s="118">
        <f>SUM($C$36:K36)</f>
        <v>1192476</v>
      </c>
      <c r="L37" s="118">
        <f>SUM($C$36:L36)</f>
        <v>1333394</v>
      </c>
      <c r="M37" s="118">
        <f>SUM($C$36:M36)</f>
        <v>1469612</v>
      </c>
      <c r="N37" s="118">
        <f>SUM($C$36:N36)</f>
        <v>1609630</v>
      </c>
      <c r="O37" s="118"/>
    </row>
    <row r="38" spans="1:15" ht="21" customHeight="1" x14ac:dyDescent="0.3">
      <c r="A38" s="30"/>
    </row>
  </sheetData>
  <mergeCells count="3">
    <mergeCell ref="R4:T13"/>
    <mergeCell ref="K2:M2"/>
    <mergeCell ref="K3:M3"/>
  </mergeCells>
  <dataValidations count="9">
    <dataValidation allowBlank="1" showInputMessage="1" showErrorMessage="1" prompt="El marcador de posición del logotipo se encuentra en esta celda." sqref="N2"/>
    <dataValidation allowBlank="1" showInputMessage="1" showErrorMessage="1" prompt="La etiqueta Gastos planificados está en la celda de la derecha; los meses, en las celdas C4 a N4; la etiqueta Año, en la celda O4; y las instrucciones Cómo usar esta plantilla, en la celda R4." sqref="A4"/>
    <dataValidation allowBlank="1" showInputMessage="1" showErrorMessage="1" prompt="Escriba los costos por empleado en la tabla Planificados por empleado, empezando por la celda de la derecha. La siguiente instrucción está en la celda A10." sqref="A5"/>
    <dataValidation allowBlank="1" showInputMessage="1" showErrorMessage="1" prompt="Escriba los costos de la oficina en la tabla Planificados de la oficina, empezando por la celda de la derecha. La instrucción siguiente se encuentra en la celda A21" sqref="A10"/>
    <dataValidation allowBlank="1" showInputMessage="1" showErrorMessage="1" prompt="Escriba los costos de marketing en la tabla Planificados de marketing, empezando por la celda de la derecha. La instrucción siguiente se encuentra en la celda A30" sqref="A21"/>
    <dataValidation allowBlank="1" showInputMessage="1" showErrorMessage="1" prompt="Los totales se calculan automáticamente en la tabla Total planificado, empezando por la celda de la derecha." sqref="A30"/>
    <dataValidation allowBlank="1" showInputMessage="1" showErrorMessage="1" prompt="Escriba los costos planificados por empleado, de la oficina, de marketing y de aprendizaje o viajes en las tablas correspondientes de esta hoja de cálculo. Los totales se calcularán automáticamente. Instrucciones disponibles en las celdas de la columna." sqref="A1"/>
    <dataValidation allowBlank="1" showInputMessage="1" showErrorMessage="1" prompt="Escriba el nombre de la empresa en la celda de la derecha y agregue el logotipo en la celda N2. El título de esta hoja de cálculo está en la celda K2." sqref="A2"/>
    <dataValidation allowBlank="1" showInputMessage="1" showErrorMessage="1" prompt="Hay una sugerencia en la celda K3." sqref="A3"/>
  </dataValidations>
  <pageMargins left="0.7" right="0.7" top="0.75" bottom="0.75" header="0.3" footer="0.3"/>
  <pageSetup paperSize="9" scale="86" fitToHeight="0" orientation="portrait" r:id="rId1"/>
  <rowBreaks count="1" manualBreakCount="1">
    <brk id="32" max="16383" man="1"/>
  </rowBreaks>
  <colBreaks count="1" manualBreakCount="1">
    <brk id="6" max="1048575" man="1"/>
  </colBreaks>
  <ignoredErrors>
    <ignoredError sqref="C6:N6 C36:O37" calculatedColumn="1"/>
    <ignoredError sqref="O12" emptyCellReference="1"/>
  </ignoredErrors>
  <drawing r:id="rId2"/>
  <tableParts count="5">
    <tablePart r:id="rId3"/>
    <tablePart r:id="rId4"/>
    <tablePart r:id="rId5"/>
    <tablePart r:id="rId6"/>
    <tablePart r:id="rId7"/>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pageSetUpPr autoPageBreaks="0"/>
  </sheetPr>
  <dimension ref="A1:P38"/>
  <sheetViews>
    <sheetView showGridLines="0" zoomScaleNormal="100" workbookViewId="0">
      <selection activeCell="C36" activeCellId="4" sqref="C6:O8 C11:O19 C22:O28 C31:O33 C36:O37"/>
    </sheetView>
  </sheetViews>
  <sheetFormatPr baseColWidth="10" defaultColWidth="9.140625" defaultRowHeight="21" customHeight="1" x14ac:dyDescent="0.3"/>
  <cols>
    <col min="1" max="1" width="4.7109375" style="1" customWidth="1"/>
    <col min="2" max="2" width="40.42578125" style="2" customWidth="1"/>
    <col min="3" max="13" width="17.140625" style="2" customWidth="1"/>
    <col min="14" max="15" width="16.28515625" style="2" customWidth="1"/>
    <col min="16" max="16" width="4.7109375" style="1" customWidth="1"/>
    <col min="17" max="16384" width="9.140625" style="2"/>
  </cols>
  <sheetData>
    <row r="1" spans="1:16" s="1" customFormat="1" ht="24" customHeight="1" x14ac:dyDescent="0.3">
      <c r="A1" s="31"/>
      <c r="B1" s="7"/>
      <c r="C1" s="7"/>
      <c r="D1" s="7"/>
      <c r="E1" s="7"/>
      <c r="F1" s="4"/>
      <c r="G1" s="4"/>
      <c r="H1" s="4"/>
      <c r="I1" s="4"/>
      <c r="J1" s="4"/>
      <c r="K1" s="4"/>
      <c r="L1" s="4"/>
      <c r="M1" s="4"/>
      <c r="N1" s="4"/>
      <c r="O1" s="4"/>
      <c r="P1" s="60" t="s">
        <v>65</v>
      </c>
    </row>
    <row r="2" spans="1:16" s="1" customFormat="1" ht="45" customHeight="1" x14ac:dyDescent="0.35">
      <c r="A2" s="29"/>
      <c r="B2" s="82" t="str">
        <f>'GASTOS PLANIFICADOS'!B2:D3</f>
        <v>Nombre de la empresa</v>
      </c>
      <c r="C2" s="82"/>
      <c r="D2" s="82"/>
      <c r="E2" s="85"/>
      <c r="F2" s="5"/>
      <c r="G2" s="5"/>
      <c r="H2" s="5"/>
      <c r="I2" s="5"/>
      <c r="J2" s="5"/>
      <c r="K2" s="98" t="str">
        <f>titulo_hoja_calculo</f>
        <v>Estimaciones detalladas de gastos</v>
      </c>
      <c r="L2" s="98"/>
      <c r="M2" s="98"/>
      <c r="N2" s="79"/>
      <c r="O2" s="79"/>
      <c r="P2" s="4"/>
    </row>
    <row r="3" spans="1:16" s="1" customFormat="1" ht="30" customHeight="1" x14ac:dyDescent="0.3">
      <c r="A3" s="29"/>
      <c r="B3" s="82"/>
      <c r="C3" s="82"/>
      <c r="D3" s="82"/>
      <c r="E3" s="86"/>
      <c r="F3" s="6"/>
      <c r="G3" s="6"/>
      <c r="H3" s="6"/>
      <c r="I3" s="6"/>
      <c r="J3" s="6"/>
      <c r="K3" s="100" t="s">
        <v>54</v>
      </c>
      <c r="L3" s="100"/>
      <c r="M3" s="100"/>
      <c r="N3" s="79"/>
      <c r="O3" s="79"/>
      <c r="P3" s="4"/>
    </row>
    <row r="4" spans="1:16" s="8" customFormat="1" ht="49.5" customHeight="1" x14ac:dyDescent="0.3">
      <c r="A4" s="30"/>
      <c r="B4" s="19" t="s">
        <v>66</v>
      </c>
      <c r="C4" s="20" t="s">
        <v>36</v>
      </c>
      <c r="D4" s="20" t="s">
        <v>38</v>
      </c>
      <c r="E4" s="87" t="s">
        <v>40</v>
      </c>
      <c r="F4" s="20" t="s">
        <v>42</v>
      </c>
      <c r="G4" s="20" t="s">
        <v>44</v>
      </c>
      <c r="H4" s="20" t="s">
        <v>47</v>
      </c>
      <c r="I4" s="87" t="s">
        <v>49</v>
      </c>
      <c r="J4" s="20" t="s">
        <v>51</v>
      </c>
      <c r="K4" s="20" t="s">
        <v>55</v>
      </c>
      <c r="L4" s="20" t="s">
        <v>57</v>
      </c>
      <c r="M4" s="20" t="s">
        <v>59</v>
      </c>
      <c r="N4" s="87" t="s">
        <v>61</v>
      </c>
      <c r="O4" s="20" t="s">
        <v>63</v>
      </c>
    </row>
    <row r="5" spans="1:16" ht="24.95" customHeight="1" thickBot="1" x14ac:dyDescent="0.35">
      <c r="A5" s="30"/>
      <c r="B5" s="42" t="s">
        <v>10</v>
      </c>
      <c r="C5" s="63" t="s">
        <v>37</v>
      </c>
      <c r="D5" s="47" t="s">
        <v>39</v>
      </c>
      <c r="E5" s="90" t="s">
        <v>41</v>
      </c>
      <c r="F5" s="47" t="s">
        <v>43</v>
      </c>
      <c r="G5" s="47" t="s">
        <v>45</v>
      </c>
      <c r="H5" s="47" t="s">
        <v>48</v>
      </c>
      <c r="I5" s="47" t="s">
        <v>50</v>
      </c>
      <c r="J5" s="47" t="s">
        <v>52</v>
      </c>
      <c r="K5" s="47" t="s">
        <v>56</v>
      </c>
      <c r="L5" s="47" t="s">
        <v>58</v>
      </c>
      <c r="M5" s="47" t="s">
        <v>60</v>
      </c>
      <c r="N5" s="47" t="s">
        <v>62</v>
      </c>
      <c r="O5" s="48" t="s">
        <v>63</v>
      </c>
    </row>
    <row r="6" spans="1:16" ht="24.95" customHeight="1" thickBot="1" x14ac:dyDescent="0.35">
      <c r="A6" s="30"/>
      <c r="B6" s="43" t="s">
        <v>11</v>
      </c>
      <c r="C6" s="112">
        <v>85000</v>
      </c>
      <c r="D6" s="113">
        <v>85000</v>
      </c>
      <c r="E6" s="113">
        <v>85000</v>
      </c>
      <c r="F6" s="113">
        <v>88000</v>
      </c>
      <c r="G6" s="113">
        <v>88000</v>
      </c>
      <c r="H6" s="113">
        <v>88000</v>
      </c>
      <c r="I6" s="113"/>
      <c r="J6" s="113"/>
      <c r="K6" s="113"/>
      <c r="L6" s="113"/>
      <c r="M6" s="113"/>
      <c r="N6" s="113"/>
      <c r="O6" s="114">
        <f>SUM(C6:N6)</f>
        <v>519000</v>
      </c>
    </row>
    <row r="7" spans="1:16" ht="24.95" customHeight="1" thickBot="1" x14ac:dyDescent="0.35">
      <c r="A7" s="30"/>
      <c r="B7" s="43" t="s">
        <v>12</v>
      </c>
      <c r="C7" s="112">
        <f t="shared" ref="C7:N7" si="0">C6*0.27</f>
        <v>22950</v>
      </c>
      <c r="D7" s="113">
        <f t="shared" si="0"/>
        <v>22950</v>
      </c>
      <c r="E7" s="113">
        <f t="shared" si="0"/>
        <v>22950</v>
      </c>
      <c r="F7" s="113">
        <f t="shared" si="0"/>
        <v>23760</v>
      </c>
      <c r="G7" s="113">
        <f t="shared" si="0"/>
        <v>23760</v>
      </c>
      <c r="H7" s="113">
        <f t="shared" si="0"/>
        <v>23760</v>
      </c>
      <c r="I7" s="113">
        <f t="shared" si="0"/>
        <v>0</v>
      </c>
      <c r="J7" s="113">
        <f t="shared" si="0"/>
        <v>0</v>
      </c>
      <c r="K7" s="113">
        <f t="shared" si="0"/>
        <v>0</v>
      </c>
      <c r="L7" s="113">
        <f t="shared" si="0"/>
        <v>0</v>
      </c>
      <c r="M7" s="113">
        <f t="shared" si="0"/>
        <v>0</v>
      </c>
      <c r="N7" s="113">
        <f t="shared" si="0"/>
        <v>0</v>
      </c>
      <c r="O7" s="114">
        <f>SUM(C7:N7)</f>
        <v>140130</v>
      </c>
    </row>
    <row r="8" spans="1:16" ht="24.95" customHeight="1" x14ac:dyDescent="0.3">
      <c r="A8" s="30"/>
      <c r="B8" s="64" t="s">
        <v>13</v>
      </c>
      <c r="C8" s="120">
        <f>SUBTOTAL(109,RealEmpleado[Ene])</f>
        <v>107950</v>
      </c>
      <c r="D8" s="121">
        <f>SUBTOTAL(109,RealEmpleado[Feb])</f>
        <v>107950</v>
      </c>
      <c r="E8" s="121">
        <f>SUBTOTAL(109,RealEmpleado[Mar])</f>
        <v>107950</v>
      </c>
      <c r="F8" s="121">
        <f>SUBTOTAL(109,RealEmpleado[Abr])</f>
        <v>111760</v>
      </c>
      <c r="G8" s="121">
        <f>SUBTOTAL(109,RealEmpleado[Mayo])</f>
        <v>111760</v>
      </c>
      <c r="H8" s="121">
        <f>SUBTOTAL(109,RealEmpleado[Jun])</f>
        <v>111760</v>
      </c>
      <c r="I8" s="121">
        <f>SUBTOTAL(109,RealEmpleado[Jul])</f>
        <v>0</v>
      </c>
      <c r="J8" s="121">
        <f>SUBTOTAL(109,RealEmpleado[Ago])</f>
        <v>0</v>
      </c>
      <c r="K8" s="121">
        <f>SUBTOTAL(109,RealEmpleado[Sep])</f>
        <v>0</v>
      </c>
      <c r="L8" s="121">
        <f>SUBTOTAL(109,RealEmpleado[Oct])</f>
        <v>0</v>
      </c>
      <c r="M8" s="121">
        <f>SUBTOTAL(109,RealEmpleado[Nov])</f>
        <v>0</v>
      </c>
      <c r="N8" s="121">
        <f>SUBTOTAL(109,RealEmpleado[Dic])</f>
        <v>0</v>
      </c>
      <c r="O8" s="122">
        <f>SUBTOTAL(109,RealEmpleado[AÑO])</f>
        <v>659130</v>
      </c>
    </row>
    <row r="9" spans="1:16" s="1" customFormat="1" ht="21" customHeight="1" x14ac:dyDescent="0.3">
      <c r="A9" s="30"/>
      <c r="B9" s="80"/>
      <c r="C9" s="80"/>
      <c r="D9" s="92"/>
      <c r="E9" s="92"/>
      <c r="F9" s="92"/>
      <c r="G9" s="92"/>
      <c r="H9" s="92"/>
      <c r="I9" s="92"/>
      <c r="J9" s="92"/>
      <c r="K9" s="92"/>
      <c r="L9" s="92"/>
      <c r="M9" s="92"/>
      <c r="N9" s="92"/>
      <c r="O9" s="93"/>
    </row>
    <row r="10" spans="1:16" ht="24.95" customHeight="1" thickBot="1" x14ac:dyDescent="0.35">
      <c r="A10" s="30"/>
      <c r="B10" s="49" t="s">
        <v>14</v>
      </c>
      <c r="C10" s="63" t="s">
        <v>37</v>
      </c>
      <c r="D10" s="47" t="s">
        <v>39</v>
      </c>
      <c r="E10" s="90" t="s">
        <v>41</v>
      </c>
      <c r="F10" s="47" t="s">
        <v>43</v>
      </c>
      <c r="G10" s="47" t="s">
        <v>45</v>
      </c>
      <c r="H10" s="47" t="s">
        <v>48</v>
      </c>
      <c r="I10" s="47" t="s">
        <v>50</v>
      </c>
      <c r="J10" s="47" t="s">
        <v>52</v>
      </c>
      <c r="K10" s="47" t="s">
        <v>56</v>
      </c>
      <c r="L10" s="47" t="s">
        <v>58</v>
      </c>
      <c r="M10" s="47" t="s">
        <v>60</v>
      </c>
      <c r="N10" s="47" t="s">
        <v>62</v>
      </c>
      <c r="O10" s="48" t="s">
        <v>63</v>
      </c>
    </row>
    <row r="11" spans="1:16" ht="24.95" customHeight="1" thickBot="1" x14ac:dyDescent="0.35">
      <c r="A11" s="30"/>
      <c r="B11" s="43" t="s">
        <v>15</v>
      </c>
      <c r="C11" s="112">
        <v>9800</v>
      </c>
      <c r="D11" s="113">
        <v>9800</v>
      </c>
      <c r="E11" s="113">
        <v>9800</v>
      </c>
      <c r="F11" s="113">
        <v>9800</v>
      </c>
      <c r="G11" s="113">
        <v>9800</v>
      </c>
      <c r="H11" s="113">
        <v>9800</v>
      </c>
      <c r="I11" s="113"/>
      <c r="J11" s="113"/>
      <c r="K11" s="113"/>
      <c r="L11" s="113"/>
      <c r="M11" s="113"/>
      <c r="N11" s="113"/>
      <c r="O11" s="114">
        <f t="shared" ref="O11:O18" si="1">SUM(C11:N11)</f>
        <v>58800</v>
      </c>
    </row>
    <row r="12" spans="1:16" ht="24.95" customHeight="1" thickBot="1" x14ac:dyDescent="0.35">
      <c r="A12" s="30"/>
      <c r="B12" s="43" t="s">
        <v>16</v>
      </c>
      <c r="C12" s="112">
        <v>4</v>
      </c>
      <c r="D12" s="113">
        <v>430</v>
      </c>
      <c r="E12" s="113">
        <v>385</v>
      </c>
      <c r="F12" s="113">
        <v>230</v>
      </c>
      <c r="G12" s="113">
        <v>87</v>
      </c>
      <c r="H12" s="113">
        <v>88</v>
      </c>
      <c r="I12" s="113"/>
      <c r="J12" s="113"/>
      <c r="K12" s="113"/>
      <c r="L12" s="113"/>
      <c r="M12" s="113"/>
      <c r="N12" s="113"/>
      <c r="O12" s="114">
        <f t="shared" si="1"/>
        <v>1224</v>
      </c>
    </row>
    <row r="13" spans="1:16" ht="24.95" customHeight="1" thickBot="1" x14ac:dyDescent="0.35">
      <c r="A13" s="30"/>
      <c r="B13" s="43" t="s">
        <v>17</v>
      </c>
      <c r="C13" s="112">
        <v>288</v>
      </c>
      <c r="D13" s="113">
        <v>278</v>
      </c>
      <c r="E13" s="113">
        <v>268</v>
      </c>
      <c r="F13" s="113">
        <v>299</v>
      </c>
      <c r="G13" s="113">
        <v>306</v>
      </c>
      <c r="H13" s="113">
        <v>290</v>
      </c>
      <c r="I13" s="113"/>
      <c r="J13" s="113"/>
      <c r="K13" s="113"/>
      <c r="L13" s="113"/>
      <c r="M13" s="113"/>
      <c r="N13" s="113"/>
      <c r="O13" s="114">
        <f t="shared" si="1"/>
        <v>1729</v>
      </c>
    </row>
    <row r="14" spans="1:16" ht="24.95" customHeight="1" thickBot="1" x14ac:dyDescent="0.35">
      <c r="A14" s="30"/>
      <c r="B14" s="43" t="s">
        <v>18</v>
      </c>
      <c r="C14" s="112">
        <v>35</v>
      </c>
      <c r="D14" s="113">
        <v>33</v>
      </c>
      <c r="E14" s="113">
        <v>34</v>
      </c>
      <c r="F14" s="113">
        <v>36</v>
      </c>
      <c r="G14" s="113">
        <v>34</v>
      </c>
      <c r="H14" s="113">
        <v>36</v>
      </c>
      <c r="I14" s="113"/>
      <c r="J14" s="113"/>
      <c r="K14" s="113"/>
      <c r="L14" s="113"/>
      <c r="M14" s="113"/>
      <c r="N14" s="113"/>
      <c r="O14" s="114">
        <f t="shared" si="1"/>
        <v>208</v>
      </c>
    </row>
    <row r="15" spans="1:16" ht="24.95" customHeight="1" thickBot="1" x14ac:dyDescent="0.35">
      <c r="A15" s="30"/>
      <c r="B15" s="43" t="s">
        <v>19</v>
      </c>
      <c r="C15" s="112">
        <v>224</v>
      </c>
      <c r="D15" s="113">
        <v>235</v>
      </c>
      <c r="E15" s="113">
        <v>265</v>
      </c>
      <c r="F15" s="113">
        <v>245</v>
      </c>
      <c r="G15" s="113">
        <v>245</v>
      </c>
      <c r="H15" s="113">
        <v>220</v>
      </c>
      <c r="I15" s="113"/>
      <c r="J15" s="113"/>
      <c r="K15" s="113"/>
      <c r="L15" s="113"/>
      <c r="M15" s="113"/>
      <c r="N15" s="113"/>
      <c r="O15" s="114">
        <f t="shared" si="1"/>
        <v>1434</v>
      </c>
    </row>
    <row r="16" spans="1:16" ht="24.95" customHeight="1" thickBot="1" x14ac:dyDescent="0.35">
      <c r="A16" s="30"/>
      <c r="B16" s="43" t="s">
        <v>20</v>
      </c>
      <c r="C16" s="112">
        <v>180</v>
      </c>
      <c r="D16" s="113">
        <v>180</v>
      </c>
      <c r="E16" s="113">
        <v>180</v>
      </c>
      <c r="F16" s="113">
        <v>180</v>
      </c>
      <c r="G16" s="113">
        <v>180</v>
      </c>
      <c r="H16" s="113">
        <v>180</v>
      </c>
      <c r="I16" s="113"/>
      <c r="J16" s="113"/>
      <c r="K16" s="113"/>
      <c r="L16" s="113"/>
      <c r="M16" s="113"/>
      <c r="N16" s="113"/>
      <c r="O16" s="114">
        <f t="shared" si="1"/>
        <v>1080</v>
      </c>
    </row>
    <row r="17" spans="1:15" ht="24.95" customHeight="1" thickBot="1" x14ac:dyDescent="0.35">
      <c r="A17" s="30"/>
      <c r="B17" s="43" t="s">
        <v>21</v>
      </c>
      <c r="C17" s="112">
        <v>256</v>
      </c>
      <c r="D17" s="113">
        <v>142</v>
      </c>
      <c r="E17" s="113">
        <v>160</v>
      </c>
      <c r="F17" s="113">
        <v>221</v>
      </c>
      <c r="G17" s="113">
        <v>256</v>
      </c>
      <c r="H17" s="113">
        <v>240</v>
      </c>
      <c r="I17" s="113"/>
      <c r="J17" s="113"/>
      <c r="K17" s="113"/>
      <c r="L17" s="113"/>
      <c r="M17" s="113"/>
      <c r="N17" s="113"/>
      <c r="O17" s="114">
        <f t="shared" si="1"/>
        <v>1275</v>
      </c>
    </row>
    <row r="18" spans="1:15" ht="24.95" customHeight="1" thickBot="1" x14ac:dyDescent="0.35">
      <c r="A18" s="30"/>
      <c r="B18" s="43" t="s">
        <v>22</v>
      </c>
      <c r="C18" s="112">
        <v>600</v>
      </c>
      <c r="D18" s="113">
        <v>600</v>
      </c>
      <c r="E18" s="113">
        <v>600</v>
      </c>
      <c r="F18" s="113">
        <v>600</v>
      </c>
      <c r="G18" s="113">
        <v>600</v>
      </c>
      <c r="H18" s="113">
        <v>600</v>
      </c>
      <c r="I18" s="113"/>
      <c r="J18" s="113"/>
      <c r="K18" s="113"/>
      <c r="L18" s="113"/>
      <c r="M18" s="113"/>
      <c r="N18" s="113"/>
      <c r="O18" s="114">
        <f t="shared" si="1"/>
        <v>3600</v>
      </c>
    </row>
    <row r="19" spans="1:15" ht="24.95" customHeight="1" x14ac:dyDescent="0.3">
      <c r="A19" s="30"/>
      <c r="B19" s="65" t="s">
        <v>13</v>
      </c>
      <c r="C19" s="116">
        <f>SUBTOTAL(109,RealOficina[Ene])</f>
        <v>11387</v>
      </c>
      <c r="D19" s="116">
        <f>SUBTOTAL(109,RealOficina[Feb])</f>
        <v>11698</v>
      </c>
      <c r="E19" s="116">
        <f>SUBTOTAL(109,RealOficina[Mar])</f>
        <v>11692</v>
      </c>
      <c r="F19" s="116">
        <f>SUBTOTAL(109,RealOficina[Abr])</f>
        <v>11611</v>
      </c>
      <c r="G19" s="116">
        <f>SUBTOTAL(109,RealOficina[Mayo])</f>
        <v>11508</v>
      </c>
      <c r="H19" s="116">
        <f>SUBTOTAL(109,RealOficina[Jun])</f>
        <v>11454</v>
      </c>
      <c r="I19" s="116">
        <f>SUBTOTAL(109,RealOficina[Jul])</f>
        <v>0</v>
      </c>
      <c r="J19" s="116">
        <f>SUBTOTAL(109,RealOficina[Ago])</f>
        <v>0</v>
      </c>
      <c r="K19" s="116">
        <f>SUBTOTAL(109,RealOficina[Sep])</f>
        <v>0</v>
      </c>
      <c r="L19" s="116">
        <f>SUBTOTAL(109,RealOficina[Oct])</f>
        <v>0</v>
      </c>
      <c r="M19" s="116">
        <f>SUBTOTAL(109,RealOficina[Nov])</f>
        <v>0</v>
      </c>
      <c r="N19" s="116">
        <f>SUBTOTAL(109,RealOficina[Dic])</f>
        <v>0</v>
      </c>
      <c r="O19" s="117">
        <f>SUBTOTAL(109,RealOficina[AÑO])</f>
        <v>69350</v>
      </c>
    </row>
    <row r="20" spans="1:15" ht="21" customHeight="1" x14ac:dyDescent="0.3">
      <c r="A20" s="30"/>
      <c r="B20" s="81"/>
      <c r="C20" s="81"/>
      <c r="D20" s="92"/>
      <c r="E20" s="92"/>
      <c r="F20" s="94"/>
      <c r="G20" s="94"/>
      <c r="H20" s="94"/>
      <c r="I20" s="94"/>
      <c r="J20" s="94"/>
      <c r="K20" s="94"/>
      <c r="L20" s="94"/>
      <c r="M20" s="94"/>
      <c r="N20" s="94"/>
      <c r="O20" s="93"/>
    </row>
    <row r="21" spans="1:15" ht="24.95" customHeight="1" thickBot="1" x14ac:dyDescent="0.35">
      <c r="A21" s="30"/>
      <c r="B21" s="66" t="s">
        <v>23</v>
      </c>
      <c r="C21" s="63" t="s">
        <v>37</v>
      </c>
      <c r="D21" s="47" t="s">
        <v>39</v>
      </c>
      <c r="E21" s="90" t="s">
        <v>41</v>
      </c>
      <c r="F21" s="47" t="s">
        <v>43</v>
      </c>
      <c r="G21" s="47" t="s">
        <v>45</v>
      </c>
      <c r="H21" s="47" t="s">
        <v>48</v>
      </c>
      <c r="I21" s="47" t="s">
        <v>50</v>
      </c>
      <c r="J21" s="47" t="s">
        <v>52</v>
      </c>
      <c r="K21" s="47" t="s">
        <v>56</v>
      </c>
      <c r="L21" s="47" t="s">
        <v>58</v>
      </c>
      <c r="M21" s="47" t="s">
        <v>60</v>
      </c>
      <c r="N21" s="47" t="s">
        <v>62</v>
      </c>
      <c r="O21" s="48" t="s">
        <v>63</v>
      </c>
    </row>
    <row r="22" spans="1:15" ht="24.95" customHeight="1" thickBot="1" x14ac:dyDescent="0.35">
      <c r="A22" s="30"/>
      <c r="B22" s="43" t="s">
        <v>24</v>
      </c>
      <c r="C22" s="112">
        <v>500</v>
      </c>
      <c r="D22" s="113">
        <v>500</v>
      </c>
      <c r="E22" s="113">
        <v>500</v>
      </c>
      <c r="F22" s="113">
        <v>500</v>
      </c>
      <c r="G22" s="113">
        <v>500</v>
      </c>
      <c r="H22" s="113">
        <v>500</v>
      </c>
      <c r="I22" s="113"/>
      <c r="J22" s="113"/>
      <c r="K22" s="113"/>
      <c r="L22" s="113"/>
      <c r="M22" s="113"/>
      <c r="N22" s="113"/>
      <c r="O22" s="114">
        <f t="shared" ref="O22:O27" si="2">SUM(C22:N22)</f>
        <v>3000</v>
      </c>
    </row>
    <row r="23" spans="1:15" ht="24.95" customHeight="1" thickBot="1" x14ac:dyDescent="0.35">
      <c r="A23" s="30"/>
      <c r="B23" s="43" t="s">
        <v>25</v>
      </c>
      <c r="C23" s="112">
        <v>200</v>
      </c>
      <c r="D23" s="113">
        <v>200</v>
      </c>
      <c r="E23" s="113">
        <v>200</v>
      </c>
      <c r="F23" s="113">
        <v>200</v>
      </c>
      <c r="G23" s="113">
        <v>200</v>
      </c>
      <c r="H23" s="113">
        <v>1500</v>
      </c>
      <c r="I23" s="113"/>
      <c r="J23" s="113"/>
      <c r="K23" s="113"/>
      <c r="L23" s="113"/>
      <c r="M23" s="113"/>
      <c r="N23" s="113"/>
      <c r="O23" s="114">
        <f t="shared" si="2"/>
        <v>2500</v>
      </c>
    </row>
    <row r="24" spans="1:15" ht="24.95" customHeight="1" thickBot="1" x14ac:dyDescent="0.35">
      <c r="A24" s="30"/>
      <c r="B24" s="43" t="s">
        <v>26</v>
      </c>
      <c r="C24" s="112">
        <v>4800</v>
      </c>
      <c r="D24" s="113">
        <v>0</v>
      </c>
      <c r="E24" s="113">
        <v>0</v>
      </c>
      <c r="F24" s="113">
        <v>5500</v>
      </c>
      <c r="G24" s="113">
        <v>0</v>
      </c>
      <c r="H24" s="113">
        <v>0</v>
      </c>
      <c r="I24" s="113"/>
      <c r="J24" s="113"/>
      <c r="K24" s="113"/>
      <c r="L24" s="113"/>
      <c r="M24" s="113"/>
      <c r="N24" s="113"/>
      <c r="O24" s="114">
        <f t="shared" si="2"/>
        <v>10300</v>
      </c>
    </row>
    <row r="25" spans="1:15" ht="24.95" customHeight="1" thickBot="1" x14ac:dyDescent="0.35">
      <c r="A25" s="30"/>
      <c r="B25" s="43" t="s">
        <v>27</v>
      </c>
      <c r="C25" s="112">
        <v>100</v>
      </c>
      <c r="D25" s="113">
        <v>500</v>
      </c>
      <c r="E25" s="113">
        <v>100</v>
      </c>
      <c r="F25" s="113">
        <v>100</v>
      </c>
      <c r="G25" s="113">
        <v>600</v>
      </c>
      <c r="H25" s="113">
        <v>180</v>
      </c>
      <c r="I25" s="113"/>
      <c r="J25" s="113"/>
      <c r="K25" s="113"/>
      <c r="L25" s="113"/>
      <c r="M25" s="113"/>
      <c r="N25" s="113"/>
      <c r="O25" s="114">
        <f t="shared" si="2"/>
        <v>1580</v>
      </c>
    </row>
    <row r="26" spans="1:15" ht="24.95" customHeight="1" thickBot="1" x14ac:dyDescent="0.35">
      <c r="A26" s="30"/>
      <c r="B26" s="43" t="s">
        <v>28</v>
      </c>
      <c r="C26" s="112">
        <v>1800</v>
      </c>
      <c r="D26" s="113">
        <v>2200</v>
      </c>
      <c r="E26" s="113">
        <v>2200</v>
      </c>
      <c r="F26" s="113">
        <v>4700</v>
      </c>
      <c r="G26" s="113">
        <v>1500</v>
      </c>
      <c r="H26" s="113">
        <v>2300</v>
      </c>
      <c r="I26" s="113"/>
      <c r="J26" s="113"/>
      <c r="K26" s="113"/>
      <c r="L26" s="113"/>
      <c r="M26" s="113"/>
      <c r="N26" s="113"/>
      <c r="O26" s="114">
        <f t="shared" si="2"/>
        <v>14700</v>
      </c>
    </row>
    <row r="27" spans="1:15" ht="24.95" customHeight="1" thickBot="1" x14ac:dyDescent="0.35">
      <c r="A27" s="30"/>
      <c r="B27" s="43" t="s">
        <v>29</v>
      </c>
      <c r="C27" s="112">
        <v>145</v>
      </c>
      <c r="D27" s="113">
        <v>156</v>
      </c>
      <c r="E27" s="113">
        <v>123</v>
      </c>
      <c r="F27" s="113">
        <v>223</v>
      </c>
      <c r="G27" s="113">
        <v>187</v>
      </c>
      <c r="H27" s="113">
        <v>245</v>
      </c>
      <c r="I27" s="113"/>
      <c r="J27" s="113"/>
      <c r="K27" s="113"/>
      <c r="L27" s="113"/>
      <c r="M27" s="113"/>
      <c r="N27" s="113"/>
      <c r="O27" s="114">
        <f t="shared" si="2"/>
        <v>1079</v>
      </c>
    </row>
    <row r="28" spans="1:15" ht="24.95" customHeight="1" x14ac:dyDescent="0.3">
      <c r="A28" s="30"/>
      <c r="B28" s="62" t="s">
        <v>13</v>
      </c>
      <c r="C28" s="123">
        <f>SUBTOTAL(109,RealMarketing[Ene])</f>
        <v>7545</v>
      </c>
      <c r="D28" s="116">
        <f>SUBTOTAL(109,RealMarketing[Feb])</f>
        <v>3556</v>
      </c>
      <c r="E28" s="116">
        <f>SUBTOTAL(109,RealMarketing[Mar])</f>
        <v>3123</v>
      </c>
      <c r="F28" s="116">
        <f>SUBTOTAL(109,RealMarketing[Abr])</f>
        <v>11223</v>
      </c>
      <c r="G28" s="116">
        <f>SUBTOTAL(109,RealMarketing[Mayo])</f>
        <v>2987</v>
      </c>
      <c r="H28" s="116">
        <f>SUBTOTAL(109,RealMarketing[Jun])</f>
        <v>4725</v>
      </c>
      <c r="I28" s="116">
        <f>SUBTOTAL(109,RealMarketing[Jul])</f>
        <v>0</v>
      </c>
      <c r="J28" s="116">
        <f>SUBTOTAL(109,RealMarketing[Ago])</f>
        <v>0</v>
      </c>
      <c r="K28" s="116">
        <f>SUBTOTAL(109,RealMarketing[Sep])</f>
        <v>0</v>
      </c>
      <c r="L28" s="116">
        <f>SUBTOTAL(109,RealMarketing[Oct])</f>
        <v>0</v>
      </c>
      <c r="M28" s="116">
        <f>SUBTOTAL(109,RealMarketing[Nov])</f>
        <v>0</v>
      </c>
      <c r="N28" s="116">
        <f>SUBTOTAL(109,RealMarketing[Dic])</f>
        <v>0</v>
      </c>
      <c r="O28" s="117">
        <f>SUBTOTAL(109,RealMarketing[AÑO])</f>
        <v>33159</v>
      </c>
    </row>
    <row r="29" spans="1:15" ht="21" customHeight="1" x14ac:dyDescent="0.3">
      <c r="A29" s="30"/>
      <c r="B29" s="80"/>
      <c r="C29" s="80"/>
      <c r="D29" s="94"/>
      <c r="E29" s="94"/>
      <c r="F29" s="94"/>
      <c r="G29" s="94"/>
      <c r="H29" s="94"/>
      <c r="I29" s="94"/>
      <c r="J29" s="94"/>
      <c r="K29" s="94"/>
      <c r="L29" s="94"/>
      <c r="M29" s="94"/>
      <c r="N29" s="94"/>
      <c r="O29" s="93"/>
    </row>
    <row r="30" spans="1:15" ht="24.95" customHeight="1" thickBot="1" x14ac:dyDescent="0.35">
      <c r="A30" s="30"/>
      <c r="B30" s="55" t="s">
        <v>30</v>
      </c>
      <c r="C30" s="47" t="s">
        <v>37</v>
      </c>
      <c r="D30" s="47" t="s">
        <v>39</v>
      </c>
      <c r="E30" s="90" t="s">
        <v>41</v>
      </c>
      <c r="F30" s="47" t="s">
        <v>43</v>
      </c>
      <c r="G30" s="47" t="s">
        <v>45</v>
      </c>
      <c r="H30" s="47" t="s">
        <v>48</v>
      </c>
      <c r="I30" s="47" t="s">
        <v>50</v>
      </c>
      <c r="J30" s="47" t="s">
        <v>52</v>
      </c>
      <c r="K30" s="47" t="s">
        <v>56</v>
      </c>
      <c r="L30" s="47" t="s">
        <v>58</v>
      </c>
      <c r="M30" s="47" t="s">
        <v>60</v>
      </c>
      <c r="N30" s="47" t="s">
        <v>62</v>
      </c>
      <c r="O30" s="48" t="s">
        <v>63</v>
      </c>
    </row>
    <row r="31" spans="1:15" ht="24.95" customHeight="1" thickBot="1" x14ac:dyDescent="0.35">
      <c r="A31" s="30"/>
      <c r="B31" s="61" t="s">
        <v>31</v>
      </c>
      <c r="C31" s="113">
        <v>1600</v>
      </c>
      <c r="D31" s="113">
        <v>2400</v>
      </c>
      <c r="E31" s="113">
        <v>1400</v>
      </c>
      <c r="F31" s="113">
        <v>1600</v>
      </c>
      <c r="G31" s="113">
        <v>1200</v>
      </c>
      <c r="H31" s="113">
        <v>2800</v>
      </c>
      <c r="I31" s="113"/>
      <c r="J31" s="113"/>
      <c r="K31" s="113"/>
      <c r="L31" s="113"/>
      <c r="M31" s="113"/>
      <c r="N31" s="113"/>
      <c r="O31" s="114">
        <f>SUM(C31:N31)</f>
        <v>11000</v>
      </c>
    </row>
    <row r="32" spans="1:15" ht="24.95" customHeight="1" thickBot="1" x14ac:dyDescent="0.35">
      <c r="A32" s="30"/>
      <c r="B32" s="61" t="s">
        <v>32</v>
      </c>
      <c r="C32" s="113">
        <v>1200</v>
      </c>
      <c r="D32" s="113">
        <v>2200</v>
      </c>
      <c r="E32" s="113">
        <v>1400</v>
      </c>
      <c r="F32" s="113">
        <v>1200</v>
      </c>
      <c r="G32" s="113">
        <v>800</v>
      </c>
      <c r="H32" s="113">
        <v>3500</v>
      </c>
      <c r="I32" s="113"/>
      <c r="J32" s="113"/>
      <c r="K32" s="113"/>
      <c r="L32" s="113"/>
      <c r="M32" s="113"/>
      <c r="N32" s="113"/>
      <c r="O32" s="114">
        <f>SUM(C32:N32)</f>
        <v>10300</v>
      </c>
    </row>
    <row r="33" spans="1:16" ht="24.95" customHeight="1" x14ac:dyDescent="0.3">
      <c r="A33" s="30"/>
      <c r="B33" s="65" t="s">
        <v>13</v>
      </c>
      <c r="C33" s="116">
        <f>SUBTOTAL(109,RealFormaciónYViajes[Ene])</f>
        <v>2800</v>
      </c>
      <c r="D33" s="116">
        <f>SUBTOTAL(109,RealFormaciónYViajes[Feb])</f>
        <v>4600</v>
      </c>
      <c r="E33" s="116">
        <f>SUBTOTAL(109,RealFormaciónYViajes[Mar])</f>
        <v>2800</v>
      </c>
      <c r="F33" s="116">
        <f>SUBTOTAL(109,RealFormaciónYViajes[Abr])</f>
        <v>2800</v>
      </c>
      <c r="G33" s="116">
        <f>SUBTOTAL(109,RealFormaciónYViajes[Mayo])</f>
        <v>2000</v>
      </c>
      <c r="H33" s="116">
        <f>SUBTOTAL(109,RealFormaciónYViajes[Jun])</f>
        <v>6300</v>
      </c>
      <c r="I33" s="116">
        <f>SUBTOTAL(109,RealFormaciónYViajes[Jul])</f>
        <v>0</v>
      </c>
      <c r="J33" s="116">
        <f>SUBTOTAL(109,RealFormaciónYViajes[Ago])</f>
        <v>0</v>
      </c>
      <c r="K33" s="116">
        <f>SUBTOTAL(109,RealFormaciónYViajes[Sep])</f>
        <v>0</v>
      </c>
      <c r="L33" s="116">
        <f>SUBTOTAL(109,RealFormaciónYViajes[Oct])</f>
        <v>0</v>
      </c>
      <c r="M33" s="116">
        <f>SUBTOTAL(109,RealFormaciónYViajes[Nov])</f>
        <v>0</v>
      </c>
      <c r="N33" s="116">
        <f>SUBTOTAL(109,RealFormaciónYViajes[Dic])</f>
        <v>0</v>
      </c>
      <c r="O33" s="117">
        <f>SUBTOTAL(109,RealFormaciónYViajes[AÑO])</f>
        <v>21300</v>
      </c>
    </row>
    <row r="34" spans="1:16" ht="21" customHeight="1" x14ac:dyDescent="0.3">
      <c r="A34" s="30"/>
      <c r="B34" s="80"/>
      <c r="C34" s="80"/>
      <c r="D34" s="93"/>
      <c r="E34" s="93"/>
      <c r="F34" s="93"/>
      <c r="G34" s="93"/>
      <c r="H34" s="93"/>
      <c r="I34" s="93"/>
      <c r="J34" s="93"/>
      <c r="K34" s="93"/>
      <c r="L34" s="93"/>
      <c r="M34" s="93"/>
      <c r="N34" s="93"/>
      <c r="O34" s="93"/>
    </row>
    <row r="35" spans="1:16" ht="24.95" customHeight="1" thickBot="1" x14ac:dyDescent="0.35">
      <c r="A35" s="30"/>
      <c r="B35" s="25" t="s">
        <v>35</v>
      </c>
      <c r="C35" s="26" t="s">
        <v>37</v>
      </c>
      <c r="D35" s="26" t="s">
        <v>39</v>
      </c>
      <c r="E35" s="26" t="s">
        <v>41</v>
      </c>
      <c r="F35" s="26" t="s">
        <v>43</v>
      </c>
      <c r="G35" s="26" t="s">
        <v>46</v>
      </c>
      <c r="H35" s="26" t="s">
        <v>48</v>
      </c>
      <c r="I35" s="26" t="s">
        <v>50</v>
      </c>
      <c r="J35" s="26" t="s">
        <v>52</v>
      </c>
      <c r="K35" s="26" t="s">
        <v>56</v>
      </c>
      <c r="L35" s="26" t="s">
        <v>58</v>
      </c>
      <c r="M35" s="26" t="s">
        <v>60</v>
      </c>
      <c r="N35" s="26" t="s">
        <v>62</v>
      </c>
      <c r="O35" s="68" t="s">
        <v>64</v>
      </c>
    </row>
    <row r="36" spans="1:16" ht="24.95" customHeight="1" thickBot="1" x14ac:dyDescent="0.35">
      <c r="A36" s="30"/>
      <c r="B36" s="67" t="s">
        <v>67</v>
      </c>
      <c r="C36" s="124">
        <f>RealFormaciónYViajes[[#Totals],[Ene]]+RealMarketing[[#Totals],[Ene]]+RealOficina[[#Totals],[Ene]]+RealEmpleado[[#Totals],[Ene]]</f>
        <v>129682</v>
      </c>
      <c r="D36" s="125">
        <f>RealFormaciónYViajes[[#Totals],[Feb]]+RealMarketing[[#Totals],[Feb]]+RealOficina[[#Totals],[Feb]]+RealEmpleado[[#Totals],[Feb]]</f>
        <v>127804</v>
      </c>
      <c r="E36" s="125">
        <f>RealFormaciónYViajes[[#Totals],[Mar]]+RealMarketing[[#Totals],[Mar]]+RealOficina[[#Totals],[Mar]]+RealEmpleado[[#Totals],[Mar]]</f>
        <v>125565</v>
      </c>
      <c r="F36" s="125">
        <f>RealFormaciónYViajes[[#Totals],[Abr]]+RealMarketing[[#Totals],[Abr]]+RealOficina[[#Totals],[Abr]]+RealEmpleado[[#Totals],[Abr]]</f>
        <v>137394</v>
      </c>
      <c r="G36" s="125">
        <f>RealFormaciónYViajes[[#Totals],[Mayo]]+RealMarketing[[#Totals],[Mayo]]+RealOficina[[#Totals],[Mayo]]+RealEmpleado[[#Totals],[Mayo]]</f>
        <v>128255</v>
      </c>
      <c r="H36" s="125">
        <f>RealFormaciónYViajes[[#Totals],[Jun]]+RealMarketing[[#Totals],[Jun]]+RealOficina[[#Totals],[Jun]]+RealEmpleado[[#Totals],[Jun]]</f>
        <v>134239</v>
      </c>
      <c r="I36" s="125">
        <f>RealFormaciónYViajes[[#Totals],[Jul]]+RealMarketing[[#Totals],[Jul]]+RealOficina[[#Totals],[Jul]]+RealEmpleado[[#Totals],[Jul]]</f>
        <v>0</v>
      </c>
      <c r="J36" s="125">
        <f>RealFormaciónYViajes[[#Totals],[Ago]]+RealMarketing[[#Totals],[Ago]]+RealOficina[[#Totals],[Ago]]+RealEmpleado[[#Totals],[Ago]]</f>
        <v>0</v>
      </c>
      <c r="K36" s="125">
        <f>RealFormaciónYViajes[[#Totals],[Sep]]+RealMarketing[[#Totals],[Sep]]+RealOficina[[#Totals],[Sep]]+RealEmpleado[[#Totals],[Sep]]</f>
        <v>0</v>
      </c>
      <c r="L36" s="125">
        <f>RealFormaciónYViajes[[#Totals],[Oct]]+RealMarketing[[#Totals],[Oct]]+RealOficina[[#Totals],[Oct]]+RealEmpleado[[#Totals],[Oct]]</f>
        <v>0</v>
      </c>
      <c r="M36" s="125">
        <f>RealFormaciónYViajes[[#Totals],[Nov]]+RealMarketing[[#Totals],[Nov]]+RealOficina[[#Totals],[Nov]]+RealEmpleado[[#Totals],[Nov]]</f>
        <v>0</v>
      </c>
      <c r="N36" s="125">
        <f>RealFormaciónYViajes[[#Totals],[Dic]]+RealMarketing[[#Totals],[Dic]]+RealOficina[[#Totals],[Dic]]+RealEmpleado[[#Totals],[Dic]]</f>
        <v>0</v>
      </c>
      <c r="O36" s="125">
        <f>RealFormaciónYViajes[[#Totals],[AÑO]]+RealMarketing[[#Totals],[AÑO]]+RealOficina[[#Totals],[AÑO]]+RealEmpleado[[#Totals],[AÑO]]</f>
        <v>782939</v>
      </c>
      <c r="P36"/>
    </row>
    <row r="37" spans="1:16" ht="24.95" customHeight="1" thickBot="1" x14ac:dyDescent="0.35">
      <c r="A37" s="30"/>
      <c r="B37" s="67" t="s">
        <v>68</v>
      </c>
      <c r="C37" s="126">
        <f>SUM($C$36:C36)</f>
        <v>129682</v>
      </c>
      <c r="D37" s="127">
        <f>SUM($C$36:D36)</f>
        <v>257486</v>
      </c>
      <c r="E37" s="127">
        <f>SUM($C$36:E36)</f>
        <v>383051</v>
      </c>
      <c r="F37" s="127">
        <f>SUM($C$36:F36)</f>
        <v>520445</v>
      </c>
      <c r="G37" s="127">
        <f>SUM($C$36:G36)</f>
        <v>648700</v>
      </c>
      <c r="H37" s="128">
        <f>SUM($C$36:H36)</f>
        <v>782939</v>
      </c>
      <c r="I37" s="127">
        <f>SUM($C$36:I36)</f>
        <v>782939</v>
      </c>
      <c r="J37" s="127">
        <f>SUM($C$36:J36)</f>
        <v>782939</v>
      </c>
      <c r="K37" s="127">
        <f>SUM($C$36:K36)</f>
        <v>782939</v>
      </c>
      <c r="L37" s="127">
        <f>SUM($C$36:L36)</f>
        <v>782939</v>
      </c>
      <c r="M37" s="128">
        <f>SUM($C$36:M36)</f>
        <v>782939</v>
      </c>
      <c r="N37" s="127">
        <f>SUM($C$36:N36)</f>
        <v>782939</v>
      </c>
      <c r="O37" s="128"/>
      <c r="P37"/>
    </row>
    <row r="38" spans="1:16" ht="21" customHeight="1" x14ac:dyDescent="0.3">
      <c r="L38" s="11"/>
      <c r="M38" s="11"/>
      <c r="N38" s="11"/>
      <c r="O38" s="11"/>
    </row>
  </sheetData>
  <mergeCells count="2">
    <mergeCell ref="K2:M2"/>
    <mergeCell ref="K3:M3"/>
  </mergeCells>
  <dataValidations count="9">
    <dataValidation allowBlank="1" showInputMessage="1" showErrorMessage="1" prompt="El marcador de posición del logotipo se encuentra en esta celda." sqref="N2"/>
    <dataValidation allowBlank="1" showInputMessage="1" showErrorMessage="1" prompt="Los gastos reales totales se calculan automáticamente en la tabla Total real, empezando por la celda de la derecha." sqref="A4"/>
    <dataValidation allowBlank="1" showInputMessage="1" showErrorMessage="1" prompt="Escriba los costos por empleado en la tabla Reales por empleado, empezando por la celda de la derecha. La instrucción siguiente se encuentra en la celda A10." sqref="A5"/>
    <dataValidation allowBlank="1" showInputMessage="1" showErrorMessage="1" prompt="Escriba los costos de la oficina en la tabla Reales de la oficina, empezando por la celda de la derecha. La instrucción siguiente se encuentra en la celda A21" sqref="A10"/>
    <dataValidation allowBlank="1" showInputMessage="1" showErrorMessage="1" prompt="Escriba los costos de marketing en la tabla Reales de marketing, empezando por la celda de la derecha. La instrucción siguiente se encuentra en la celda A30" sqref="A21"/>
    <dataValidation allowBlank="1" showInputMessage="1" showErrorMessage="1" prompt="Escriba los costos de aprendizaje y viajes en la tabla Reales de aprendizaje y viajes, empezando por la celda de la derecha. La instrucción siguiente se encuentra en la celda A35." sqref="A30"/>
    <dataValidation allowBlank="1" showInputMessage="1" showErrorMessage="1" prompt="Escriba los costos planificados por empleado, de la oficina, de marketing y de aprendizaje o viajes en las tablas correspondientes de esta hoja de cálculo. Los totales se calcularán automáticamente. Instrucciones disponibles en las celdas de la columna." sqref="A1"/>
    <dataValidation allowBlank="1" showInputMessage="1" showErrorMessage="1" prompt="El nombre de la empresa se actualiza automáticamente en celda de la derecha. El título de esta hoja de cálculo está en la celda K2. Agregue el logotipo en la celda N2." sqref="A2"/>
    <dataValidation allowBlank="1" showInputMessage="1" showErrorMessage="1" prompt="Hay una sugerencia en la celda K3." sqref="A3"/>
  </dataValidations>
  <pageMargins left="0.7" right="0.7" top="0.75" bottom="0.75" header="0.3" footer="0.3"/>
  <pageSetup paperSize="9" scale="86" fitToHeight="0" orientation="portrait" r:id="rId1"/>
  <rowBreaks count="1" manualBreakCount="1">
    <brk id="32" max="16383" man="1"/>
  </rowBreaks>
  <colBreaks count="1" manualBreakCount="1">
    <brk id="6" max="1048575" man="1"/>
  </colBreaks>
  <ignoredErrors>
    <ignoredError sqref="B2 O31:O33 O22:O28 O11:O19" emptyCellReference="1"/>
    <ignoredError sqref="C36:O37 C7:H7 C6:N6 O7" calculatedColumn="1"/>
    <ignoredError sqref="O6 I7:N7" emptyCellReference="1" calculatedColumn="1"/>
  </ignoredErrors>
  <drawing r:id="rId2"/>
  <tableParts count="5">
    <tablePart r:id="rId3"/>
    <tablePart r:id="rId4"/>
    <tablePart r:id="rId5"/>
    <tablePart r:id="rId6"/>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7"/>
    <pageSetUpPr autoPageBreaks="0"/>
  </sheetPr>
  <dimension ref="A1:P38"/>
  <sheetViews>
    <sheetView showGridLines="0" zoomScaleNormal="100" workbookViewId="0">
      <selection activeCell="C36" activeCellId="4" sqref="C6:O8 C11:O19 C22:O28 C31:O33 C36:O37"/>
    </sheetView>
  </sheetViews>
  <sheetFormatPr baseColWidth="10" defaultColWidth="9.140625" defaultRowHeight="21" customHeight="1" x14ac:dyDescent="0.3"/>
  <cols>
    <col min="1" max="1" width="4.7109375" style="1" customWidth="1"/>
    <col min="2" max="2" width="40.42578125" style="2" customWidth="1"/>
    <col min="3" max="13" width="17.140625" style="2" customWidth="1"/>
    <col min="14" max="15" width="16.28515625" style="2" customWidth="1"/>
    <col min="16" max="16" width="4.7109375" style="1" customWidth="1"/>
    <col min="17" max="16384" width="9.140625" style="2"/>
  </cols>
  <sheetData>
    <row r="1" spans="1:16" s="1" customFormat="1" ht="24" customHeight="1" x14ac:dyDescent="0.3">
      <c r="A1" s="31"/>
      <c r="B1" s="7"/>
      <c r="C1" s="7"/>
      <c r="D1" s="7"/>
      <c r="E1" s="7"/>
      <c r="F1" s="4"/>
      <c r="G1" s="4"/>
      <c r="H1" s="4"/>
      <c r="I1" s="4"/>
      <c r="J1" s="4"/>
      <c r="K1" s="4"/>
      <c r="L1" s="4"/>
      <c r="M1" s="4"/>
      <c r="N1" s="4"/>
      <c r="O1" s="4"/>
      <c r="P1" s="60" t="s">
        <v>65</v>
      </c>
    </row>
    <row r="2" spans="1:16" s="1" customFormat="1" ht="45" customHeight="1" x14ac:dyDescent="0.35">
      <c r="A2" s="29"/>
      <c r="B2" s="82" t="str">
        <f>'GASTOS PLANIFICADOS'!B2:D3</f>
        <v>Nombre de la empresa</v>
      </c>
      <c r="C2" s="82"/>
      <c r="D2" s="82"/>
      <c r="E2" s="85"/>
      <c r="F2" s="5"/>
      <c r="G2" s="5"/>
      <c r="H2" s="5"/>
      <c r="I2" s="5"/>
      <c r="J2" s="5"/>
      <c r="K2" s="98" t="str">
        <f>titulo_hoja_calculo</f>
        <v>Estimaciones detalladas de gastos</v>
      </c>
      <c r="L2" s="98"/>
      <c r="M2" s="98"/>
      <c r="N2" s="79"/>
      <c r="O2" s="79"/>
      <c r="P2" s="4"/>
    </row>
    <row r="3" spans="1:16" s="1" customFormat="1" ht="30" customHeight="1" x14ac:dyDescent="0.3">
      <c r="A3" s="29"/>
      <c r="B3" s="82"/>
      <c r="C3" s="82"/>
      <c r="D3" s="82"/>
      <c r="E3" s="86"/>
      <c r="F3" s="6"/>
      <c r="G3" s="6"/>
      <c r="H3" s="6"/>
      <c r="I3" s="6"/>
      <c r="J3" s="6"/>
      <c r="K3" s="100" t="s">
        <v>54</v>
      </c>
      <c r="L3" s="100"/>
      <c r="M3" s="100"/>
      <c r="N3" s="79"/>
      <c r="O3" s="79"/>
      <c r="P3" s="4"/>
    </row>
    <row r="4" spans="1:16" s="8" customFormat="1" ht="49.5" customHeight="1" x14ac:dyDescent="0.3">
      <c r="A4" s="30"/>
      <c r="B4" s="19" t="s">
        <v>69</v>
      </c>
      <c r="C4" s="20" t="s">
        <v>36</v>
      </c>
      <c r="D4" s="20" t="s">
        <v>38</v>
      </c>
      <c r="E4" s="87" t="s">
        <v>40</v>
      </c>
      <c r="F4" s="20" t="s">
        <v>42</v>
      </c>
      <c r="G4" s="20" t="s">
        <v>44</v>
      </c>
      <c r="H4" s="20" t="s">
        <v>47</v>
      </c>
      <c r="I4" s="87" t="s">
        <v>49</v>
      </c>
      <c r="J4" s="20" t="s">
        <v>51</v>
      </c>
      <c r="K4" s="20" t="s">
        <v>55</v>
      </c>
      <c r="L4" s="20" t="s">
        <v>57</v>
      </c>
      <c r="M4" s="20" t="s">
        <v>59</v>
      </c>
      <c r="N4" s="87" t="s">
        <v>61</v>
      </c>
      <c r="O4" s="20" t="s">
        <v>63</v>
      </c>
    </row>
    <row r="5" spans="1:16" ht="24.95" customHeight="1" thickBot="1" x14ac:dyDescent="0.35">
      <c r="A5" s="30"/>
      <c r="B5" s="55" t="s">
        <v>10</v>
      </c>
      <c r="C5" s="69" t="s">
        <v>37</v>
      </c>
      <c r="D5" s="69" t="s">
        <v>39</v>
      </c>
      <c r="E5" s="91" t="s">
        <v>41</v>
      </c>
      <c r="F5" s="69" t="s">
        <v>43</v>
      </c>
      <c r="G5" s="69" t="s">
        <v>45</v>
      </c>
      <c r="H5" s="69" t="s">
        <v>48</v>
      </c>
      <c r="I5" s="69" t="s">
        <v>50</v>
      </c>
      <c r="J5" s="69" t="s">
        <v>52</v>
      </c>
      <c r="K5" s="69" t="s">
        <v>56</v>
      </c>
      <c r="L5" s="69" t="s">
        <v>58</v>
      </c>
      <c r="M5" s="69" t="s">
        <v>60</v>
      </c>
      <c r="N5" s="69" t="s">
        <v>62</v>
      </c>
      <c r="O5" s="70" t="s">
        <v>63</v>
      </c>
    </row>
    <row r="6" spans="1:16" ht="24.95" customHeight="1" thickBot="1" x14ac:dyDescent="0.35">
      <c r="A6" s="30"/>
      <c r="B6" s="43" t="s">
        <v>11</v>
      </c>
      <c r="C6" s="112">
        <f>INDEX(PlanEmpleado[],MATCH(INDEX(DesviacionesEmpleados[],ROW()-ROW(DesviacionesEmpleados[[#Headers],[Ene]]),1),INDEX(PlanEmpleado[],,1),0),MATCH(DesviacionesEmpleados[[#Headers],[Ene]],PlanEmpleado[#Headers],0))-INDEX(RealEmpleado[],MATCH(INDEX(DesviacionesEmpleados[],ROW()-ROW(DesviacionesEmpleados[[#Headers],[Ene]]),1),INDEX(PlanEmpleado[],,1),0),MATCH(DesviacionesEmpleados[[#Headers],[Ene]],RealEmpleado[#Headers],0))</f>
        <v>0</v>
      </c>
      <c r="D6" s="113">
        <f>INDEX(PlanEmpleado[],MATCH(INDEX(DesviacionesEmpleados[],ROW()-ROW(DesviacionesEmpleados[[#Headers],[Feb]]),1),INDEX(PlanEmpleado[],,1),0),MATCH(DesviacionesEmpleados[[#Headers],[Feb]],PlanEmpleado[#Headers],0))-INDEX(RealEmpleado[],MATCH(INDEX(DesviacionesEmpleados[],ROW()-ROW(DesviacionesEmpleados[[#Headers],[Feb]]),1),INDEX(PlanEmpleado[],,1),0),MATCH(DesviacionesEmpleados[[#Headers],[Feb]],RealEmpleado[#Headers],0))</f>
        <v>0</v>
      </c>
      <c r="E6" s="113">
        <f>INDEX(PlanEmpleado[],MATCH(INDEX(DesviacionesEmpleados[],ROW()-ROW(DesviacionesEmpleados[[#Headers],[Mar]]),1),INDEX(PlanEmpleado[],,1),0),MATCH(DesviacionesEmpleados[[#Headers],[Mar]],PlanEmpleado[#Headers],0))-INDEX(RealEmpleado[],MATCH(INDEX(DesviacionesEmpleados[],ROW()-ROW(DesviacionesEmpleados[[#Headers],[Mar]]),1),INDEX(PlanEmpleado[],,1),0),MATCH(DesviacionesEmpleados[[#Headers],[Mar]],RealEmpleado[#Headers],0))</f>
        <v>0</v>
      </c>
      <c r="F6" s="113">
        <f>INDEX(PlanEmpleado[],MATCH(INDEX(DesviacionesEmpleados[],ROW()-ROW(DesviacionesEmpleados[[#Headers],[Abr]]),1),INDEX(PlanEmpleado[],,1),0),MATCH(DesviacionesEmpleados[[#Headers],[Abr]],PlanEmpleado[#Headers],0))-INDEX(RealEmpleado[],MATCH(INDEX(DesviacionesEmpleados[],ROW()-ROW(DesviacionesEmpleados[[#Headers],[Abr]]),1),INDEX(PlanEmpleado[],,1),0),MATCH(DesviacionesEmpleados[[#Headers],[Abr]],RealEmpleado[#Headers],0))</f>
        <v>-500</v>
      </c>
      <c r="G6" s="113">
        <f>INDEX(PlanEmpleado[],MATCH(INDEX(DesviacionesEmpleados[],ROW()-ROW(DesviacionesEmpleados[[#Headers],[Mayo]]),1),INDEX(PlanEmpleado[],,1),0),MATCH(DesviacionesEmpleados[[#Headers],[Mayo]],PlanEmpleado[#Headers],0))-INDEX(RealEmpleado[],MATCH(INDEX(DesviacionesEmpleados[],ROW()-ROW(DesviacionesEmpleados[[#Headers],[Mayo]]),1),INDEX(PlanEmpleado[],,1),0),MATCH(DesviacionesEmpleados[[#Headers],[Mayo]],RealEmpleado[#Headers],0))</f>
        <v>-500</v>
      </c>
      <c r="H6" s="113">
        <f>INDEX(PlanEmpleado[],MATCH(INDEX(DesviacionesEmpleados[],ROW()-ROW(DesviacionesEmpleados[[#Headers],[Jun]]),1),INDEX(PlanEmpleado[],,1),0),MATCH(DesviacionesEmpleados[[#Headers],[Jun]],PlanEmpleado[#Headers],0))-INDEX(RealEmpleado[],MATCH(INDEX(DesviacionesEmpleados[],ROW()-ROW(DesviacionesEmpleados[[#Headers],[Jun]]),1),INDEX(PlanEmpleado[],,1),0),MATCH(DesviacionesEmpleados[[#Headers],[Jun]],RealEmpleado[#Headers],0))</f>
        <v>-500</v>
      </c>
      <c r="I6" s="113">
        <f>INDEX(PlanEmpleado[],MATCH(INDEX(DesviacionesEmpleados[],ROW()-ROW(DesviacionesEmpleados[[#Headers],[Jul]]),1),INDEX(PlanEmpleado[],,1),0),MATCH(DesviacionesEmpleados[[#Headers],[Jul]],PlanEmpleado[#Headers],0))-INDEX(RealEmpleado[],MATCH(INDEX(DesviacionesEmpleados[],ROW()-ROW(DesviacionesEmpleados[[#Headers],[Jul]]),1),INDEX(PlanEmpleado[],,1),0),MATCH(DesviacionesEmpleados[[#Headers],[Jul]],RealEmpleado[#Headers],0))</f>
        <v>87500</v>
      </c>
      <c r="J6" s="113">
        <f>INDEX(PlanEmpleado[],MATCH(INDEX(DesviacionesEmpleados[],ROW()-ROW(DesviacionesEmpleados[[#Headers],[Ago]]),1),INDEX(PlanEmpleado[],,1),0),MATCH(DesviacionesEmpleados[[#Headers],[Ago]],PlanEmpleado[#Headers],0))-INDEX(RealEmpleado[],MATCH(INDEX(DesviacionesEmpleados[],ROW()-ROW(DesviacionesEmpleados[[#Headers],[Ago]]),1),INDEX(PlanEmpleado[],,1),0),MATCH(DesviacionesEmpleados[[#Headers],[Ago]],RealEmpleado[#Headers],0))</f>
        <v>92400</v>
      </c>
      <c r="K6" s="113">
        <f>INDEX(PlanEmpleado[],MATCH(INDEX(DesviacionesEmpleados[],ROW()-ROW(DesviacionesEmpleados[[#Headers],[Sep]]),1),INDEX(PlanEmpleado[],,1),0),MATCH(DesviacionesEmpleados[[#Headers],[Sep]],PlanEmpleado[#Headers],0))-INDEX(RealEmpleado[],MATCH(INDEX(DesviacionesEmpleados[],ROW()-ROW(DesviacionesEmpleados[[#Headers],[Sep]]),1),INDEX(PlanEmpleado[],,1),0),MATCH(DesviacionesEmpleados[[#Headers],[Sep]],RealEmpleado[#Headers],0))</f>
        <v>92400</v>
      </c>
      <c r="L6" s="113">
        <f>INDEX(PlanEmpleado[],MATCH(INDEX(DesviacionesEmpleados[],ROW()-ROW(DesviacionesEmpleados[[#Headers],[Oct]]),1),INDEX(PlanEmpleado[],,1),0),MATCH(DesviacionesEmpleados[[#Headers],[Oct]],PlanEmpleado[#Headers],0))-INDEX(RealEmpleado[],MATCH(INDEX(DesviacionesEmpleados[],ROW()-ROW(DesviacionesEmpleados[[#Headers],[Oct]]),1),INDEX(PlanEmpleado[],,1),0),MATCH(DesviacionesEmpleados[[#Headers],[Oct]],RealEmpleado[#Headers],0))</f>
        <v>92400</v>
      </c>
      <c r="M6" s="113">
        <f>INDEX(PlanEmpleado[],MATCH(INDEX(DesviacionesEmpleados[],ROW()-ROW(DesviacionesEmpleados[[#Headers],[Nov]]),1),INDEX(PlanEmpleado[],,1),0),MATCH(DesviacionesEmpleados[[#Headers],[Nov]],PlanEmpleado[#Headers],0))-INDEX(RealEmpleado[],MATCH(INDEX(DesviacionesEmpleados[],ROW()-ROW(DesviacionesEmpleados[[#Headers],[Nov]]),1),INDEX(PlanEmpleado[],,1),0),MATCH(DesviacionesEmpleados[[#Headers],[Nov]],RealEmpleado[#Headers],0))</f>
        <v>92400</v>
      </c>
      <c r="N6" s="113">
        <f>INDEX(PlanEmpleado[],MATCH(INDEX(DesviacionesEmpleados[],ROW()-ROW(DesviacionesEmpleados[[#Headers],[Dic]]),1),INDEX(PlanEmpleado[],,1),0),MATCH(DesviacionesEmpleados[[#Headers],[Dic]],PlanEmpleado[#Headers],0))-INDEX(RealEmpleado[],MATCH(INDEX(DesviacionesEmpleados[],ROW()-ROW(DesviacionesEmpleados[[#Headers],[Dic]]),1),INDEX(PlanEmpleado[],,1),0),MATCH(DesviacionesEmpleados[[#Headers],[Dic]],RealEmpleado[#Headers],0))</f>
        <v>92400</v>
      </c>
      <c r="O6" s="114">
        <f>SUM(DesviacionesEmpleados[[#This Row],[Ene]:[Dic]])</f>
        <v>548000</v>
      </c>
    </row>
    <row r="7" spans="1:16" ht="24.95" customHeight="1" thickBot="1" x14ac:dyDescent="0.35">
      <c r="A7" s="30"/>
      <c r="B7" s="43" t="s">
        <v>12</v>
      </c>
      <c r="C7" s="112">
        <f>INDEX(PlanEmpleado[],MATCH(INDEX(DesviacionesEmpleados[],ROW()-ROW(DesviacionesEmpleados[[#Headers],[Ene]]),1),INDEX(PlanEmpleado[],,1),0),MATCH(DesviacionesEmpleados[[#Headers],[Ene]],PlanEmpleado[#Headers],0))-INDEX(RealEmpleado[],MATCH(INDEX(DesviacionesEmpleados[],ROW()-ROW(DesviacionesEmpleados[[#Headers],[Ene]]),1),INDEX(PlanEmpleado[],,1),0),MATCH(DesviacionesEmpleados[[#Headers],[Ene]],RealEmpleado[#Headers],0))</f>
        <v>0</v>
      </c>
      <c r="D7" s="113">
        <f>INDEX(PlanEmpleado[],MATCH(INDEX(DesviacionesEmpleados[],ROW()-ROW(DesviacionesEmpleados[[#Headers],[Feb]]),1),INDEX(PlanEmpleado[],,1),0),MATCH(DesviacionesEmpleados[[#Headers],[Feb]],PlanEmpleado[#Headers],0))-INDEX(RealEmpleado[],MATCH(INDEX(DesviacionesEmpleados[],ROW()-ROW(DesviacionesEmpleados[[#Headers],[Feb]]),1),INDEX(PlanEmpleado[],,1),0),MATCH(DesviacionesEmpleados[[#Headers],[Feb]],RealEmpleado[#Headers],0))</f>
        <v>0</v>
      </c>
      <c r="E7" s="113">
        <f>INDEX(PlanEmpleado[],MATCH(INDEX(DesviacionesEmpleados[],ROW()-ROW(DesviacionesEmpleados[[#Headers],[Mar]]),1),INDEX(PlanEmpleado[],,1),0),MATCH(DesviacionesEmpleados[[#Headers],[Mar]],PlanEmpleado[#Headers],0))-INDEX(RealEmpleado[],MATCH(INDEX(DesviacionesEmpleados[],ROW()-ROW(DesviacionesEmpleados[[#Headers],[Mar]]),1),INDEX(PlanEmpleado[],,1),0),MATCH(DesviacionesEmpleados[[#Headers],[Mar]],RealEmpleado[#Headers],0))</f>
        <v>0</v>
      </c>
      <c r="F7" s="113">
        <f>INDEX(PlanEmpleado[],MATCH(INDEX(DesviacionesEmpleados[],ROW()-ROW(DesviacionesEmpleados[[#Headers],[Abr]]),1),INDEX(PlanEmpleado[],,1),0),MATCH(DesviacionesEmpleados[[#Headers],[Abr]],PlanEmpleado[#Headers],0))-INDEX(RealEmpleado[],MATCH(INDEX(DesviacionesEmpleados[],ROW()-ROW(DesviacionesEmpleados[[#Headers],[Abr]]),1),INDEX(PlanEmpleado[],,1),0),MATCH(DesviacionesEmpleados[[#Headers],[Abr]],RealEmpleado[#Headers],0))</f>
        <v>-135</v>
      </c>
      <c r="G7" s="113">
        <f>INDEX(PlanEmpleado[],MATCH(INDEX(DesviacionesEmpleados[],ROW()-ROW(DesviacionesEmpleados[[#Headers],[Mayo]]),1),INDEX(PlanEmpleado[],,1),0),MATCH(DesviacionesEmpleados[[#Headers],[Mayo]],PlanEmpleado[#Headers],0))-INDEX(RealEmpleado[],MATCH(INDEX(DesviacionesEmpleados[],ROW()-ROW(DesviacionesEmpleados[[#Headers],[Mayo]]),1),INDEX(PlanEmpleado[],,1),0),MATCH(DesviacionesEmpleados[[#Headers],[Mayo]],RealEmpleado[#Headers],0))</f>
        <v>-135</v>
      </c>
      <c r="H7" s="113">
        <f>INDEX(PlanEmpleado[],MATCH(INDEX(DesviacionesEmpleados[],ROW()-ROW(DesviacionesEmpleados[[#Headers],[Jun]]),1),INDEX(PlanEmpleado[],,1),0),MATCH(DesviacionesEmpleados[[#Headers],[Jun]],PlanEmpleado[#Headers],0))-INDEX(RealEmpleado[],MATCH(INDEX(DesviacionesEmpleados[],ROW()-ROW(DesviacionesEmpleados[[#Headers],[Jun]]),1),INDEX(PlanEmpleado[],,1),0),MATCH(DesviacionesEmpleados[[#Headers],[Jun]],RealEmpleado[#Headers],0))</f>
        <v>-135</v>
      </c>
      <c r="I7" s="113">
        <f>INDEX(PlanEmpleado[],MATCH(INDEX(DesviacionesEmpleados[],ROW()-ROW(DesviacionesEmpleados[[#Headers],[Jul]]),1),INDEX(PlanEmpleado[],,1),0),MATCH(DesviacionesEmpleados[[#Headers],[Jul]],PlanEmpleado[#Headers],0))-INDEX(RealEmpleado[],MATCH(INDEX(DesviacionesEmpleados[],ROW()-ROW(DesviacionesEmpleados[[#Headers],[Jul]]),1),INDEX(PlanEmpleado[],,1),0),MATCH(DesviacionesEmpleados[[#Headers],[Jul]],RealEmpleado[#Headers],0))</f>
        <v>23625</v>
      </c>
      <c r="J7" s="113">
        <f>INDEX(PlanEmpleado[],MATCH(INDEX(DesviacionesEmpleados[],ROW()-ROW(DesviacionesEmpleados[[#Headers],[Ago]]),1),INDEX(PlanEmpleado[],,1),0),MATCH(DesviacionesEmpleados[[#Headers],[Ago]],PlanEmpleado[#Headers],0))-INDEX(RealEmpleado[],MATCH(INDEX(DesviacionesEmpleados[],ROW()-ROW(DesviacionesEmpleados[[#Headers],[Ago]]),1),INDEX(PlanEmpleado[],,1),0),MATCH(DesviacionesEmpleados[[#Headers],[Ago]],RealEmpleado[#Headers],0))</f>
        <v>24948</v>
      </c>
      <c r="K7" s="113">
        <f>INDEX(PlanEmpleado[],MATCH(INDEX(DesviacionesEmpleados[],ROW()-ROW(DesviacionesEmpleados[[#Headers],[Sep]]),1),INDEX(PlanEmpleado[],,1),0),MATCH(DesviacionesEmpleados[[#Headers],[Sep]],PlanEmpleado[#Headers],0))-INDEX(RealEmpleado[],MATCH(INDEX(DesviacionesEmpleados[],ROW()-ROW(DesviacionesEmpleados[[#Headers],[Sep]]),1),INDEX(PlanEmpleado[],,1),0),MATCH(DesviacionesEmpleados[[#Headers],[Sep]],RealEmpleado[#Headers],0))</f>
        <v>24948</v>
      </c>
      <c r="L7" s="113">
        <f>INDEX(PlanEmpleado[],MATCH(INDEX(DesviacionesEmpleados[],ROW()-ROW(DesviacionesEmpleados[[#Headers],[Oct]]),1),INDEX(PlanEmpleado[],,1),0),MATCH(DesviacionesEmpleados[[#Headers],[Oct]],PlanEmpleado[#Headers],0))-INDEX(RealEmpleado[],MATCH(INDEX(DesviacionesEmpleados[],ROW()-ROW(DesviacionesEmpleados[[#Headers],[Oct]]),1),INDEX(PlanEmpleado[],,1),0),MATCH(DesviacionesEmpleados[[#Headers],[Oct]],RealEmpleado[#Headers],0))</f>
        <v>24948</v>
      </c>
      <c r="M7" s="113">
        <f>INDEX(PlanEmpleado[],MATCH(INDEX(DesviacionesEmpleados[],ROW()-ROW(DesviacionesEmpleados[[#Headers],[Nov]]),1),INDEX(PlanEmpleado[],,1),0),MATCH(DesviacionesEmpleados[[#Headers],[Nov]],PlanEmpleado[#Headers],0))-INDEX(RealEmpleado[],MATCH(INDEX(DesviacionesEmpleados[],ROW()-ROW(DesviacionesEmpleados[[#Headers],[Nov]]),1),INDEX(PlanEmpleado[],,1),0),MATCH(DesviacionesEmpleados[[#Headers],[Nov]],RealEmpleado[#Headers],0))</f>
        <v>24948</v>
      </c>
      <c r="N7" s="113">
        <f>INDEX(PlanEmpleado[],MATCH(INDEX(DesviacionesEmpleados[],ROW()-ROW(DesviacionesEmpleados[[#Headers],[Dic]]),1),INDEX(PlanEmpleado[],,1),0),MATCH(DesviacionesEmpleados[[#Headers],[Dic]],PlanEmpleado[#Headers],0))-INDEX(RealEmpleado[],MATCH(INDEX(DesviacionesEmpleados[],ROW()-ROW(DesviacionesEmpleados[[#Headers],[Dic]]),1),INDEX(PlanEmpleado[],,1),0),MATCH(DesviacionesEmpleados[[#Headers],[Dic]],RealEmpleado[#Headers],0))</f>
        <v>24948</v>
      </c>
      <c r="O7" s="114">
        <f>SUM(DesviacionesEmpleados[[#This Row],[Ene]:[Dic]])</f>
        <v>147960</v>
      </c>
    </row>
    <row r="8" spans="1:16" ht="24.95" customHeight="1" x14ac:dyDescent="0.3">
      <c r="A8" s="30"/>
      <c r="B8" s="71" t="s">
        <v>13</v>
      </c>
      <c r="C8" s="121">
        <f>SUBTOTAL(109,DesviacionesEmpleados[Ene])</f>
        <v>0</v>
      </c>
      <c r="D8" s="121">
        <f>SUBTOTAL(109,DesviacionesEmpleados[Feb])</f>
        <v>0</v>
      </c>
      <c r="E8" s="121">
        <f>SUBTOTAL(109,DesviacionesEmpleados[Mar])</f>
        <v>0</v>
      </c>
      <c r="F8" s="121">
        <f>SUBTOTAL(109,DesviacionesEmpleados[Abr])</f>
        <v>-635</v>
      </c>
      <c r="G8" s="121">
        <f>SUBTOTAL(109,DesviacionesEmpleados[Mayo])</f>
        <v>-635</v>
      </c>
      <c r="H8" s="121">
        <f>SUBTOTAL(109,DesviacionesEmpleados[Jun])</f>
        <v>-635</v>
      </c>
      <c r="I8" s="121">
        <f>SUBTOTAL(109,DesviacionesEmpleados[Jul])</f>
        <v>111125</v>
      </c>
      <c r="J8" s="121">
        <f>SUBTOTAL(109,DesviacionesEmpleados[Ago])</f>
        <v>117348</v>
      </c>
      <c r="K8" s="121">
        <f>SUBTOTAL(109,DesviacionesEmpleados[Sep])</f>
        <v>117348</v>
      </c>
      <c r="L8" s="121">
        <f>SUBTOTAL(109,DesviacionesEmpleados[Oct])</f>
        <v>117348</v>
      </c>
      <c r="M8" s="121">
        <f>SUBTOTAL(109,DesviacionesEmpleados[Nov])</f>
        <v>117348</v>
      </c>
      <c r="N8" s="121">
        <f>SUBTOTAL(109,DesviacionesEmpleados[Dic])</f>
        <v>117348</v>
      </c>
      <c r="O8" s="122">
        <f>SUBTOTAL(109,DesviacionesEmpleados[AÑO])</f>
        <v>695960</v>
      </c>
    </row>
    <row r="9" spans="1:16" ht="21" customHeight="1" x14ac:dyDescent="0.3">
      <c r="A9" s="30"/>
      <c r="B9" s="80"/>
      <c r="C9" s="80"/>
      <c r="D9" s="92"/>
      <c r="E9" s="92"/>
      <c r="F9" s="92"/>
      <c r="G9" s="92"/>
      <c r="H9" s="92"/>
      <c r="I9" s="92"/>
      <c r="J9" s="92"/>
      <c r="K9" s="92"/>
      <c r="L9" s="92"/>
      <c r="M9" s="92"/>
      <c r="N9" s="92"/>
      <c r="O9" s="93"/>
    </row>
    <row r="10" spans="1:16" ht="24.95" customHeight="1" thickBot="1" x14ac:dyDescent="0.35">
      <c r="A10" s="30"/>
      <c r="B10" s="46" t="s">
        <v>14</v>
      </c>
      <c r="C10" s="47" t="s">
        <v>37</v>
      </c>
      <c r="D10" s="47" t="s">
        <v>39</v>
      </c>
      <c r="E10" s="90" t="s">
        <v>41</v>
      </c>
      <c r="F10" s="47" t="s">
        <v>43</v>
      </c>
      <c r="G10" s="47" t="s">
        <v>45</v>
      </c>
      <c r="H10" s="47" t="s">
        <v>48</v>
      </c>
      <c r="I10" s="47" t="s">
        <v>50</v>
      </c>
      <c r="J10" s="47" t="s">
        <v>52</v>
      </c>
      <c r="K10" s="47" t="s">
        <v>56</v>
      </c>
      <c r="L10" s="47" t="s">
        <v>58</v>
      </c>
      <c r="M10" s="47" t="s">
        <v>60</v>
      </c>
      <c r="N10" s="47" t="s">
        <v>62</v>
      </c>
      <c r="O10" s="48" t="s">
        <v>63</v>
      </c>
    </row>
    <row r="11" spans="1:16" ht="24.95" customHeight="1" thickBot="1" x14ac:dyDescent="0.35">
      <c r="A11" s="30"/>
      <c r="B11" s="61" t="s">
        <v>15</v>
      </c>
      <c r="C11" s="113">
        <f>INDEX(PlanOficina[],MATCH(INDEX(DesviacionesOficina[],ROW()-ROW(DesviacionesOficina[[#Headers],[Ene]]),1),INDEX(PlanOficina[],,1),0),MATCH(DesviacionesOficina[[#Headers],[Ene]],PlanOficina[#Headers],0))-INDEX(RealOficina[],MATCH(INDEX(DesviacionesOficina[],ROW()-ROW(DesviacionesOficina[[#Headers],[Ene]]),1),INDEX(PlanOficina[],,1),0),MATCH(DesviacionesOficina[[#Headers],[Ene]],RealOficina[#Headers],0))</f>
        <v>0</v>
      </c>
      <c r="D11" s="113">
        <f>INDEX(PlanOficina[],MATCH(INDEX(DesviacionesOficina[],ROW()-ROW(DesviacionesOficina[[#Headers],[Feb]]),1),INDEX(PlanOficina[],,1),0),MATCH(DesviacionesOficina[[#Headers],[Feb]],PlanOficina[#Headers],0))-INDEX(RealOficina[],MATCH(INDEX(DesviacionesOficina[],ROW()-ROW(DesviacionesOficina[[#Headers],[Feb]]),1),INDEX(PlanOficina[],,1),0),MATCH(DesviacionesOficina[[#Headers],[Feb]],RealOficina[#Headers],0))</f>
        <v>0</v>
      </c>
      <c r="E11" s="113">
        <f>INDEX(PlanOficina[],MATCH(INDEX(DesviacionesOficina[],ROW()-ROW(DesviacionesOficina[[#Headers],[Mar]]),1),INDEX(PlanOficina[],,1),0),MATCH(DesviacionesOficina[[#Headers],[Mar]],PlanOficina[#Headers],0))-INDEX(RealOficina[],MATCH(INDEX(DesviacionesOficina[],ROW()-ROW(DesviacionesOficina[[#Headers],[Mar]]),1),INDEX(PlanOficina[],,1),0),MATCH(DesviacionesOficina[[#Headers],[Mar]],RealOficina[#Headers],0))</f>
        <v>0</v>
      </c>
      <c r="F11" s="113">
        <f>INDEX(PlanOficina[],MATCH(INDEX(DesviacionesOficina[],ROW()-ROW(DesviacionesOficina[[#Headers],[Abr]]),1),INDEX(PlanOficina[],,1),0),MATCH(DesviacionesOficina[[#Headers],[Abr]],PlanOficina[#Headers],0))-INDEX(RealOficina[],MATCH(INDEX(DesviacionesOficina[],ROW()-ROW(DesviacionesOficina[[#Headers],[Abr]]),1),INDEX(PlanOficina[],,1),0),MATCH(DesviacionesOficina[[#Headers],[Abr]],RealOficina[#Headers],0))</f>
        <v>0</v>
      </c>
      <c r="G11" s="113">
        <f>INDEX(PlanOficina[],MATCH(INDEX(DesviacionesOficina[],ROW()-ROW(DesviacionesOficina[[#Headers],[Mayo]]),1),INDEX(PlanOficina[],,1),0),MATCH(DesviacionesOficina[[#Headers],[Mayo]],PlanOficina[#Headers],0))-INDEX(RealOficina[],MATCH(INDEX(DesviacionesOficina[],ROW()-ROW(DesviacionesOficina[[#Headers],[Mayo]]),1),INDEX(PlanOficina[],,1),0),MATCH(DesviacionesOficina[[#Headers],[Mayo]],RealOficina[#Headers],0))</f>
        <v>0</v>
      </c>
      <c r="H11" s="113">
        <f>INDEX(PlanOficina[],MATCH(INDEX(DesviacionesOficina[],ROW()-ROW(DesviacionesOficina[[#Headers],[Jun]]),1),INDEX(PlanOficina[],,1),0),MATCH(DesviacionesOficina[[#Headers],[Jun]],PlanOficina[#Headers],0))-INDEX(RealOficina[],MATCH(INDEX(DesviacionesOficina[],ROW()-ROW(DesviacionesOficina[[#Headers],[Jun]]),1),INDEX(PlanOficina[],,1),0),MATCH(DesviacionesOficina[[#Headers],[Jun]],RealOficina[#Headers],0))</f>
        <v>0</v>
      </c>
      <c r="I11" s="113">
        <f>INDEX(PlanOficina[],MATCH(INDEX(DesviacionesOficina[],ROW()-ROW(DesviacionesOficina[[#Headers],[Jul]]),1),INDEX(PlanOficina[],,1),0),MATCH(DesviacionesOficina[[#Headers],[Jul]],PlanOficina[#Headers],0))-INDEX(RealOficina[],MATCH(INDEX(DesviacionesOficina[],ROW()-ROW(DesviacionesOficina[[#Headers],[Jul]]),1),INDEX(PlanOficina[],,1),0),MATCH(DesviacionesOficina[[#Headers],[Jul]],RealOficina[#Headers],0))</f>
        <v>9800</v>
      </c>
      <c r="J11" s="113">
        <f>INDEX(PlanOficina[],MATCH(INDEX(DesviacionesOficina[],ROW()-ROW(DesviacionesOficina[[#Headers],[Ago]]),1),INDEX(PlanOficina[],,1),0),MATCH(DesviacionesOficina[[#Headers],[Ago]],PlanOficina[#Headers],0))-INDEX(RealOficina[],MATCH(INDEX(DesviacionesOficina[],ROW()-ROW(DesviacionesOficina[[#Headers],[Ago]]),1),INDEX(PlanOficina[],,1),0),MATCH(DesviacionesOficina[[#Headers],[Ago]],RealOficina[#Headers],0))</f>
        <v>9800</v>
      </c>
      <c r="K11" s="113">
        <f>INDEX(PlanOficina[],MATCH(INDEX(DesviacionesOficina[],ROW()-ROW(DesviacionesOficina[[#Headers],[Sep]]),1),INDEX(PlanOficina[],,1),0),MATCH(DesviacionesOficina[[#Headers],[Sep]],PlanOficina[#Headers],0))-INDEX(RealOficina[],MATCH(INDEX(DesviacionesOficina[],ROW()-ROW(DesviacionesOficina[[#Headers],[Sep]]),1),INDEX(PlanOficina[],,1),0),MATCH(DesviacionesOficina[[#Headers],[Sep]],RealOficina[#Headers],0))</f>
        <v>9800</v>
      </c>
      <c r="L11" s="113">
        <f>INDEX(PlanOficina[],MATCH(INDEX(DesviacionesOficina[],ROW()-ROW(DesviacionesOficina[[#Headers],[Oct]]),1),INDEX(PlanOficina[],,1),0),MATCH(DesviacionesOficina[[#Headers],[Oct]],PlanOficina[#Headers],0))-INDEX(RealOficina[],MATCH(INDEX(DesviacionesOficina[],ROW()-ROW(DesviacionesOficina[[#Headers],[Oct]]),1),INDEX(PlanOficina[],,1),0),MATCH(DesviacionesOficina[[#Headers],[Oct]],RealOficina[#Headers],0))</f>
        <v>9800</v>
      </c>
      <c r="M11" s="113">
        <f>INDEX(PlanOficina[],MATCH(INDEX(DesviacionesOficina[],ROW()-ROW(DesviacionesOficina[[#Headers],[Nov]]),1),INDEX(PlanOficina[],,1),0),MATCH(DesviacionesOficina[[#Headers],[Nov]],PlanOficina[#Headers],0))-INDEX(RealOficina[],MATCH(INDEX(DesviacionesOficina[],ROW()-ROW(DesviacionesOficina[[#Headers],[Nov]]),1),INDEX(PlanOficina[],,1),0),MATCH(DesviacionesOficina[[#Headers],[Nov]],RealOficina[#Headers],0))</f>
        <v>9800</v>
      </c>
      <c r="N11" s="113">
        <f>INDEX(PlanOficina[],MATCH(INDEX(DesviacionesOficina[],ROW()-ROW(DesviacionesOficina[[#Headers],[Dic]]),1),INDEX(PlanOficina[],,1),0),MATCH(DesviacionesOficina[[#Headers],[Dic]],PlanOficina[#Headers],0))-INDEX(RealOficina[],MATCH(INDEX(DesviacionesOficina[],ROW()-ROW(DesviacionesOficina[[#Headers],[Dic]]),1),INDEX(PlanOficina[],,1),0),MATCH(DesviacionesOficina[[#Headers],[Dic]],RealOficina[#Headers],0))</f>
        <v>9800</v>
      </c>
      <c r="O11" s="114">
        <f>SUM(DesviacionesOficina[[#This Row],[Ene]:[Dic]])</f>
        <v>58800</v>
      </c>
    </row>
    <row r="12" spans="1:16" ht="24.95" customHeight="1" thickBot="1" x14ac:dyDescent="0.35">
      <c r="A12" s="30"/>
      <c r="B12" s="61" t="s">
        <v>16</v>
      </c>
      <c r="C12" s="113">
        <f>INDEX(PlanOficina[],MATCH(INDEX(DesviacionesOficina[],ROW()-ROW(DesviacionesOficina[[#Headers],[Ene]]),1),INDEX(PlanOficina[],,1),0),MATCH(DesviacionesOficina[[#Headers],[Ene]],PlanOficina[#Headers],0))-INDEX(RealOficina[],MATCH(INDEX(DesviacionesOficina[],ROW()-ROW(DesviacionesOficina[[#Headers],[Ene]]),1),INDEX(PlanOficina[],,1),0),MATCH(DesviacionesOficina[[#Headers],[Ene]],RealOficina[#Headers],0))</f>
        <v>-4</v>
      </c>
      <c r="D12" s="113">
        <f>INDEX(PlanOficina[],MATCH(INDEX(DesviacionesOficina[],ROW()-ROW(DesviacionesOficina[[#Headers],[Feb]]),1),INDEX(PlanOficina[],,1),0),MATCH(DesviacionesOficina[[#Headers],[Feb]],PlanOficina[#Headers],0))-INDEX(RealOficina[],MATCH(INDEX(DesviacionesOficina[],ROW()-ROW(DesviacionesOficina[[#Headers],[Feb]]),1),INDEX(PlanOficina[],,1),0),MATCH(DesviacionesOficina[[#Headers],[Feb]],RealOficina[#Headers],0))</f>
        <v>-30</v>
      </c>
      <c r="E12" s="113">
        <f>INDEX(PlanOficina[],MATCH(INDEX(DesviacionesOficina[],ROW()-ROW(DesviacionesOficina[[#Headers],[Mar]]),1),INDEX(PlanOficina[],,1),0),MATCH(DesviacionesOficina[[#Headers],[Mar]],PlanOficina[#Headers],0))-INDEX(RealOficina[],MATCH(INDEX(DesviacionesOficina[],ROW()-ROW(DesviacionesOficina[[#Headers],[Mar]]),1),INDEX(PlanOficina[],,1),0),MATCH(DesviacionesOficina[[#Headers],[Mar]],RealOficina[#Headers],0))</f>
        <v>15</v>
      </c>
      <c r="F12" s="113">
        <f>INDEX(PlanOficina[],MATCH(INDEX(DesviacionesOficina[],ROW()-ROW(DesviacionesOficina[[#Headers],[Abr]]),1),INDEX(PlanOficina[],,1),0),MATCH(DesviacionesOficina[[#Headers],[Abr]],PlanOficina[#Headers],0))-INDEX(RealOficina[],MATCH(INDEX(DesviacionesOficina[],ROW()-ROW(DesviacionesOficina[[#Headers],[Abr]]),1),INDEX(PlanOficina[],,1),0),MATCH(DesviacionesOficina[[#Headers],[Abr]],RealOficina[#Headers],0))</f>
        <v>-130</v>
      </c>
      <c r="G12" s="113">
        <f>INDEX(PlanOficina[],MATCH(INDEX(DesviacionesOficina[],ROW()-ROW(DesviacionesOficina[[#Headers],[Mayo]]),1),INDEX(PlanOficina[],,1),0),MATCH(DesviacionesOficina[[#Headers],[Mayo]],PlanOficina[#Headers],0))-INDEX(RealOficina[],MATCH(INDEX(DesviacionesOficina[],ROW()-ROW(DesviacionesOficina[[#Headers],[Mayo]]),1),INDEX(PlanOficina[],,1),0),MATCH(DesviacionesOficina[[#Headers],[Mayo]],RealOficina[#Headers],0))</f>
        <v>13</v>
      </c>
      <c r="H12" s="113">
        <f>INDEX(PlanOficina[],MATCH(INDEX(DesviacionesOficina[],ROW()-ROW(DesviacionesOficina[[#Headers],[Jun]]),1),INDEX(PlanOficina[],,1),0),MATCH(DesviacionesOficina[[#Headers],[Jun]],PlanOficina[#Headers],0))-INDEX(RealOficina[],MATCH(INDEX(DesviacionesOficina[],ROW()-ROW(DesviacionesOficina[[#Headers],[Jun]]),1),INDEX(PlanOficina[],,1),0),MATCH(DesviacionesOficina[[#Headers],[Jun]],RealOficina[#Headers],0))</f>
        <v>12</v>
      </c>
      <c r="I12" s="113">
        <f>INDEX(PlanOficina[],MATCH(INDEX(DesviacionesOficina[],ROW()-ROW(DesviacionesOficina[[#Headers],[Jul]]),1),INDEX(PlanOficina[],,1),0),MATCH(DesviacionesOficina[[#Headers],[Jul]],PlanOficina[#Headers],0))-INDEX(RealOficina[],MATCH(INDEX(DesviacionesOficina[],ROW()-ROW(DesviacionesOficina[[#Headers],[Jul]]),1),INDEX(PlanOficina[],,1),0),MATCH(DesviacionesOficina[[#Headers],[Jul]],RealOficina[#Headers],0))</f>
        <v>100</v>
      </c>
      <c r="J12" s="113">
        <f>INDEX(PlanOficina[],MATCH(INDEX(DesviacionesOficina[],ROW()-ROW(DesviacionesOficina[[#Headers],[Ago]]),1),INDEX(PlanOficina[],,1),0),MATCH(DesviacionesOficina[[#Headers],[Ago]],PlanOficina[#Headers],0))-INDEX(RealOficina[],MATCH(INDEX(DesviacionesOficina[],ROW()-ROW(DesviacionesOficina[[#Headers],[Ago]]),1),INDEX(PlanOficina[],,1),0),MATCH(DesviacionesOficina[[#Headers],[Ago]],RealOficina[#Headers],0))</f>
        <v>100</v>
      </c>
      <c r="K12" s="113">
        <f>INDEX(PlanOficina[],MATCH(INDEX(DesviacionesOficina[],ROW()-ROW(DesviacionesOficina[[#Headers],[Sep]]),1),INDEX(PlanOficina[],,1),0),MATCH(DesviacionesOficina[[#Headers],[Sep]],PlanOficina[#Headers],0))-INDEX(RealOficina[],MATCH(INDEX(DesviacionesOficina[],ROW()-ROW(DesviacionesOficina[[#Headers],[Sep]]),1),INDEX(PlanOficina[],,1),0),MATCH(DesviacionesOficina[[#Headers],[Sep]],RealOficina[#Headers],0))</f>
        <v>100</v>
      </c>
      <c r="L12" s="113">
        <f>INDEX(PlanOficina[],MATCH(INDEX(DesviacionesOficina[],ROW()-ROW(DesviacionesOficina[[#Headers],[Oct]]),1),INDEX(PlanOficina[],,1),0),MATCH(DesviacionesOficina[[#Headers],[Oct]],PlanOficina[#Headers],0))-INDEX(RealOficina[],MATCH(INDEX(DesviacionesOficina[],ROW()-ROW(DesviacionesOficina[[#Headers],[Oct]]),1),INDEX(PlanOficina[],,1),0),MATCH(DesviacionesOficina[[#Headers],[Oct]],RealOficina[#Headers],0))</f>
        <v>100</v>
      </c>
      <c r="M12" s="113">
        <f>INDEX(PlanOficina[],MATCH(INDEX(DesviacionesOficina[],ROW()-ROW(DesviacionesOficina[[#Headers],[Nov]]),1),INDEX(PlanOficina[],,1),0),MATCH(DesviacionesOficina[[#Headers],[Nov]],PlanOficina[#Headers],0))-INDEX(RealOficina[],MATCH(INDEX(DesviacionesOficina[],ROW()-ROW(DesviacionesOficina[[#Headers],[Nov]]),1),INDEX(PlanOficina[],,1),0),MATCH(DesviacionesOficina[[#Headers],[Nov]],RealOficina[#Headers],0))</f>
        <v>400</v>
      </c>
      <c r="N12" s="113">
        <f>INDEX(PlanOficina[],MATCH(INDEX(DesviacionesOficina[],ROW()-ROW(DesviacionesOficina[[#Headers],[Dic]]),1),INDEX(PlanOficina[],,1),0),MATCH(DesviacionesOficina[[#Headers],[Dic]],PlanOficina[#Headers],0))-INDEX(RealOficina[],MATCH(INDEX(DesviacionesOficina[],ROW()-ROW(DesviacionesOficina[[#Headers],[Dic]]),1),INDEX(PlanOficina[],,1),0),MATCH(DesviacionesOficina[[#Headers],[Dic]],RealOficina[#Headers],0))</f>
        <v>400</v>
      </c>
      <c r="O12" s="114">
        <f>SUM(DesviacionesOficina[[#This Row],[Ene]:[Dic]])</f>
        <v>1076</v>
      </c>
    </row>
    <row r="13" spans="1:16" ht="24.95" customHeight="1" thickBot="1" x14ac:dyDescent="0.35">
      <c r="A13" s="30"/>
      <c r="B13" s="61" t="s">
        <v>17</v>
      </c>
      <c r="C13" s="113">
        <f>INDEX(PlanOficina[],MATCH(INDEX(DesviacionesOficina[],ROW()-ROW(DesviacionesOficina[[#Headers],[Ene]]),1),INDEX(PlanOficina[],,1),0),MATCH(DesviacionesOficina[[#Headers],[Ene]],PlanOficina[#Headers],0))-INDEX(RealOficina[],MATCH(INDEX(DesviacionesOficina[],ROW()-ROW(DesviacionesOficina[[#Headers],[Ene]]),1),INDEX(PlanOficina[],,1),0),MATCH(DesviacionesOficina[[#Headers],[Ene]],RealOficina[#Headers],0))</f>
        <v>12</v>
      </c>
      <c r="D13" s="113">
        <f>INDEX(PlanOficina[],MATCH(INDEX(DesviacionesOficina[],ROW()-ROW(DesviacionesOficina[[#Headers],[Feb]]),1),INDEX(PlanOficina[],,1),0),MATCH(DesviacionesOficina[[#Headers],[Feb]],PlanOficina[#Headers],0))-INDEX(RealOficina[],MATCH(INDEX(DesviacionesOficina[],ROW()-ROW(DesviacionesOficina[[#Headers],[Feb]]),1),INDEX(PlanOficina[],,1),0),MATCH(DesviacionesOficina[[#Headers],[Feb]],RealOficina[#Headers],0))</f>
        <v>22</v>
      </c>
      <c r="E13" s="113">
        <f>INDEX(PlanOficina[],MATCH(INDEX(DesviacionesOficina[],ROW()-ROW(DesviacionesOficina[[#Headers],[Mar]]),1),INDEX(PlanOficina[],,1),0),MATCH(DesviacionesOficina[[#Headers],[Mar]],PlanOficina[#Headers],0))-INDEX(RealOficina[],MATCH(INDEX(DesviacionesOficina[],ROW()-ROW(DesviacionesOficina[[#Headers],[Mar]]),1),INDEX(PlanOficina[],,1),0),MATCH(DesviacionesOficina[[#Headers],[Mar]],RealOficina[#Headers],0))</f>
        <v>32</v>
      </c>
      <c r="F13" s="113">
        <f>INDEX(PlanOficina[],MATCH(INDEX(DesviacionesOficina[],ROW()-ROW(DesviacionesOficina[[#Headers],[Abr]]),1),INDEX(PlanOficina[],,1),0),MATCH(DesviacionesOficina[[#Headers],[Abr]],PlanOficina[#Headers],0))-INDEX(RealOficina[],MATCH(INDEX(DesviacionesOficina[],ROW()-ROW(DesviacionesOficina[[#Headers],[Abr]]),1),INDEX(PlanOficina[],,1),0),MATCH(DesviacionesOficina[[#Headers],[Abr]],RealOficina[#Headers],0))</f>
        <v>1</v>
      </c>
      <c r="G13" s="113">
        <f>INDEX(PlanOficina[],MATCH(INDEX(DesviacionesOficina[],ROW()-ROW(DesviacionesOficina[[#Headers],[Mayo]]),1),INDEX(PlanOficina[],,1),0),MATCH(DesviacionesOficina[[#Headers],[Mayo]],PlanOficina[#Headers],0))-INDEX(RealOficina[],MATCH(INDEX(DesviacionesOficina[],ROW()-ROW(DesviacionesOficina[[#Headers],[Mayo]]),1),INDEX(PlanOficina[],,1),0),MATCH(DesviacionesOficina[[#Headers],[Mayo]],RealOficina[#Headers],0))</f>
        <v>-6</v>
      </c>
      <c r="H13" s="113">
        <f>INDEX(PlanOficina[],MATCH(INDEX(DesviacionesOficina[],ROW()-ROW(DesviacionesOficina[[#Headers],[Jun]]),1),INDEX(PlanOficina[],,1),0),MATCH(DesviacionesOficina[[#Headers],[Jun]],PlanOficina[#Headers],0))-INDEX(RealOficina[],MATCH(INDEX(DesviacionesOficina[],ROW()-ROW(DesviacionesOficina[[#Headers],[Jun]]),1),INDEX(PlanOficina[],,1),0),MATCH(DesviacionesOficina[[#Headers],[Jun]],RealOficina[#Headers],0))</f>
        <v>10</v>
      </c>
      <c r="I13" s="113">
        <f>INDEX(PlanOficina[],MATCH(INDEX(DesviacionesOficina[],ROW()-ROW(DesviacionesOficina[[#Headers],[Jul]]),1),INDEX(PlanOficina[],,1),0),MATCH(DesviacionesOficina[[#Headers],[Jul]],PlanOficina[#Headers],0))-INDEX(RealOficina[],MATCH(INDEX(DesviacionesOficina[],ROW()-ROW(DesviacionesOficina[[#Headers],[Jul]]),1),INDEX(PlanOficina[],,1),0),MATCH(DesviacionesOficina[[#Headers],[Jul]],RealOficina[#Headers],0))</f>
        <v>300</v>
      </c>
      <c r="J13" s="113">
        <f>INDEX(PlanOficina[],MATCH(INDEX(DesviacionesOficina[],ROW()-ROW(DesviacionesOficina[[#Headers],[Ago]]),1),INDEX(PlanOficina[],,1),0),MATCH(DesviacionesOficina[[#Headers],[Ago]],PlanOficina[#Headers],0))-INDEX(RealOficina[],MATCH(INDEX(DesviacionesOficina[],ROW()-ROW(DesviacionesOficina[[#Headers],[Ago]]),1),INDEX(PlanOficina[],,1),0),MATCH(DesviacionesOficina[[#Headers],[Ago]],RealOficina[#Headers],0))</f>
        <v>300</v>
      </c>
      <c r="K13" s="113">
        <f>INDEX(PlanOficina[],MATCH(INDEX(DesviacionesOficina[],ROW()-ROW(DesviacionesOficina[[#Headers],[Sep]]),1),INDEX(PlanOficina[],,1),0),MATCH(DesviacionesOficina[[#Headers],[Sep]],PlanOficina[#Headers],0))-INDEX(RealOficina[],MATCH(INDEX(DesviacionesOficina[],ROW()-ROW(DesviacionesOficina[[#Headers],[Sep]]),1),INDEX(PlanOficina[],,1),0),MATCH(DesviacionesOficina[[#Headers],[Sep]],RealOficina[#Headers],0))</f>
        <v>300</v>
      </c>
      <c r="L13" s="113">
        <f>INDEX(PlanOficina[],MATCH(INDEX(DesviacionesOficina[],ROW()-ROW(DesviacionesOficina[[#Headers],[Oct]]),1),INDEX(PlanOficina[],,1),0),MATCH(DesviacionesOficina[[#Headers],[Oct]],PlanOficina[#Headers],0))-INDEX(RealOficina[],MATCH(INDEX(DesviacionesOficina[],ROW()-ROW(DesviacionesOficina[[#Headers],[Oct]]),1),INDEX(PlanOficina[],,1),0),MATCH(DesviacionesOficina[[#Headers],[Oct]],RealOficina[#Headers],0))</f>
        <v>300</v>
      </c>
      <c r="M13" s="113">
        <f>INDEX(PlanOficina[],MATCH(INDEX(DesviacionesOficina[],ROW()-ROW(DesviacionesOficina[[#Headers],[Nov]]),1),INDEX(PlanOficina[],,1),0),MATCH(DesviacionesOficina[[#Headers],[Nov]],PlanOficina[#Headers],0))-INDEX(RealOficina[],MATCH(INDEX(DesviacionesOficina[],ROW()-ROW(DesviacionesOficina[[#Headers],[Nov]]),1),INDEX(PlanOficina[],,1),0),MATCH(DesviacionesOficina[[#Headers],[Nov]],RealOficina[#Headers],0))</f>
        <v>300</v>
      </c>
      <c r="N13" s="113">
        <f>INDEX(PlanOficina[],MATCH(INDEX(DesviacionesOficina[],ROW()-ROW(DesviacionesOficina[[#Headers],[Dic]]),1),INDEX(PlanOficina[],,1),0),MATCH(DesviacionesOficina[[#Headers],[Dic]],PlanOficina[#Headers],0))-INDEX(RealOficina[],MATCH(INDEX(DesviacionesOficina[],ROW()-ROW(DesviacionesOficina[[#Headers],[Dic]]),1),INDEX(PlanOficina[],,1),0),MATCH(DesviacionesOficina[[#Headers],[Dic]],RealOficina[#Headers],0))</f>
        <v>300</v>
      </c>
      <c r="O13" s="114">
        <f>SUM(DesviacionesOficina[[#This Row],[Ene]:[Dic]])</f>
        <v>1871</v>
      </c>
    </row>
    <row r="14" spans="1:16" ht="24.95" customHeight="1" thickBot="1" x14ac:dyDescent="0.35">
      <c r="A14" s="30"/>
      <c r="B14" s="61" t="s">
        <v>18</v>
      </c>
      <c r="C14" s="113">
        <f>INDEX(PlanOficina[],MATCH(INDEX(DesviacionesOficina[],ROW()-ROW(DesviacionesOficina[[#Headers],[Ene]]),1),INDEX(PlanOficina[],,1),0),MATCH(DesviacionesOficina[[#Headers],[Ene]],PlanOficina[#Headers],0))-INDEX(RealOficina[],MATCH(INDEX(DesviacionesOficina[],ROW()-ROW(DesviacionesOficina[[#Headers],[Ene]]),1),INDEX(PlanOficina[],,1),0),MATCH(DesviacionesOficina[[#Headers],[Ene]],RealOficina[#Headers],0))</f>
        <v>5</v>
      </c>
      <c r="D14" s="113">
        <f>INDEX(PlanOficina[],MATCH(INDEX(DesviacionesOficina[],ROW()-ROW(DesviacionesOficina[[#Headers],[Feb]]),1),INDEX(PlanOficina[],,1),0),MATCH(DesviacionesOficina[[#Headers],[Feb]],PlanOficina[#Headers],0))-INDEX(RealOficina[],MATCH(INDEX(DesviacionesOficina[],ROW()-ROW(DesviacionesOficina[[#Headers],[Feb]]),1),INDEX(PlanOficina[],,1),0),MATCH(DesviacionesOficina[[#Headers],[Feb]],RealOficina[#Headers],0))</f>
        <v>7</v>
      </c>
      <c r="E14" s="113">
        <f>INDEX(PlanOficina[],MATCH(INDEX(DesviacionesOficina[],ROW()-ROW(DesviacionesOficina[[#Headers],[Mar]]),1),INDEX(PlanOficina[],,1),0),MATCH(DesviacionesOficina[[#Headers],[Mar]],PlanOficina[#Headers],0))-INDEX(RealOficina[],MATCH(INDEX(DesviacionesOficina[],ROW()-ROW(DesviacionesOficina[[#Headers],[Mar]]),1),INDEX(PlanOficina[],,1),0),MATCH(DesviacionesOficina[[#Headers],[Mar]],RealOficina[#Headers],0))</f>
        <v>6</v>
      </c>
      <c r="F14" s="113">
        <f>INDEX(PlanOficina[],MATCH(INDEX(DesviacionesOficina[],ROW()-ROW(DesviacionesOficina[[#Headers],[Abr]]),1),INDEX(PlanOficina[],,1),0),MATCH(DesviacionesOficina[[#Headers],[Abr]],PlanOficina[#Headers],0))-INDEX(RealOficina[],MATCH(INDEX(DesviacionesOficina[],ROW()-ROW(DesviacionesOficina[[#Headers],[Abr]]),1),INDEX(PlanOficina[],,1),0),MATCH(DesviacionesOficina[[#Headers],[Abr]],RealOficina[#Headers],0))</f>
        <v>4</v>
      </c>
      <c r="G14" s="113">
        <f>INDEX(PlanOficina[],MATCH(INDEX(DesviacionesOficina[],ROW()-ROW(DesviacionesOficina[[#Headers],[Mayo]]),1),INDEX(PlanOficina[],,1),0),MATCH(DesviacionesOficina[[#Headers],[Mayo]],PlanOficina[#Headers],0))-INDEX(RealOficina[],MATCH(INDEX(DesviacionesOficina[],ROW()-ROW(DesviacionesOficina[[#Headers],[Mayo]]),1),INDEX(PlanOficina[],,1),0),MATCH(DesviacionesOficina[[#Headers],[Mayo]],RealOficina[#Headers],0))</f>
        <v>6</v>
      </c>
      <c r="H14" s="113">
        <f>INDEX(PlanOficina[],MATCH(INDEX(DesviacionesOficina[],ROW()-ROW(DesviacionesOficina[[#Headers],[Jun]]),1),INDEX(PlanOficina[],,1),0),MATCH(DesviacionesOficina[[#Headers],[Jun]],PlanOficina[#Headers],0))-INDEX(RealOficina[],MATCH(INDEX(DesviacionesOficina[],ROW()-ROW(DesviacionesOficina[[#Headers],[Jun]]),1),INDEX(PlanOficina[],,1),0),MATCH(DesviacionesOficina[[#Headers],[Jun]],RealOficina[#Headers],0))</f>
        <v>4</v>
      </c>
      <c r="I14" s="113">
        <f>INDEX(PlanOficina[],MATCH(INDEX(DesviacionesOficina[],ROW()-ROW(DesviacionesOficina[[#Headers],[Jul]]),1),INDEX(PlanOficina[],,1),0),MATCH(DesviacionesOficina[[#Headers],[Jul]],PlanOficina[#Headers],0))-INDEX(RealOficina[],MATCH(INDEX(DesviacionesOficina[],ROW()-ROW(DesviacionesOficina[[#Headers],[Jul]]),1),INDEX(PlanOficina[],,1),0),MATCH(DesviacionesOficina[[#Headers],[Jul]],RealOficina[#Headers],0))</f>
        <v>40</v>
      </c>
      <c r="J14" s="113">
        <f>INDEX(PlanOficina[],MATCH(INDEX(DesviacionesOficina[],ROW()-ROW(DesviacionesOficina[[#Headers],[Ago]]),1),INDEX(PlanOficina[],,1),0),MATCH(DesviacionesOficina[[#Headers],[Ago]],PlanOficina[#Headers],0))-INDEX(RealOficina[],MATCH(INDEX(DesviacionesOficina[],ROW()-ROW(DesviacionesOficina[[#Headers],[Ago]]),1),INDEX(PlanOficina[],,1),0),MATCH(DesviacionesOficina[[#Headers],[Ago]],RealOficina[#Headers],0))</f>
        <v>40</v>
      </c>
      <c r="K14" s="113">
        <f>INDEX(PlanOficina[],MATCH(INDEX(DesviacionesOficina[],ROW()-ROW(DesviacionesOficina[[#Headers],[Sep]]),1),INDEX(PlanOficina[],,1),0),MATCH(DesviacionesOficina[[#Headers],[Sep]],PlanOficina[#Headers],0))-INDEX(RealOficina[],MATCH(INDEX(DesviacionesOficina[],ROW()-ROW(DesviacionesOficina[[#Headers],[Sep]]),1),INDEX(PlanOficina[],,1),0),MATCH(DesviacionesOficina[[#Headers],[Sep]],RealOficina[#Headers],0))</f>
        <v>40</v>
      </c>
      <c r="L14" s="113">
        <f>INDEX(PlanOficina[],MATCH(INDEX(DesviacionesOficina[],ROW()-ROW(DesviacionesOficina[[#Headers],[Oct]]),1),INDEX(PlanOficina[],,1),0),MATCH(DesviacionesOficina[[#Headers],[Oct]],PlanOficina[#Headers],0))-INDEX(RealOficina[],MATCH(INDEX(DesviacionesOficina[],ROW()-ROW(DesviacionesOficina[[#Headers],[Oct]]),1),INDEX(PlanOficina[],,1),0),MATCH(DesviacionesOficina[[#Headers],[Oct]],RealOficina[#Headers],0))</f>
        <v>40</v>
      </c>
      <c r="M14" s="113">
        <f>INDEX(PlanOficina[],MATCH(INDEX(DesviacionesOficina[],ROW()-ROW(DesviacionesOficina[[#Headers],[Nov]]),1),INDEX(PlanOficina[],,1),0),MATCH(DesviacionesOficina[[#Headers],[Nov]],PlanOficina[#Headers],0))-INDEX(RealOficina[],MATCH(INDEX(DesviacionesOficina[],ROW()-ROW(DesviacionesOficina[[#Headers],[Nov]]),1),INDEX(PlanOficina[],,1),0),MATCH(DesviacionesOficina[[#Headers],[Nov]],RealOficina[#Headers],0))</f>
        <v>40</v>
      </c>
      <c r="N14" s="113">
        <f>INDEX(PlanOficina[],MATCH(INDEX(DesviacionesOficina[],ROW()-ROW(DesviacionesOficina[[#Headers],[Dic]]),1),INDEX(PlanOficina[],,1),0),MATCH(DesviacionesOficina[[#Headers],[Dic]],PlanOficina[#Headers],0))-INDEX(RealOficina[],MATCH(INDEX(DesviacionesOficina[],ROW()-ROW(DesviacionesOficina[[#Headers],[Dic]]),1),INDEX(PlanOficina[],,1),0),MATCH(DesviacionesOficina[[#Headers],[Dic]],RealOficina[#Headers],0))</f>
        <v>40</v>
      </c>
      <c r="O14" s="114">
        <f>SUM(DesviacionesOficina[[#This Row],[Ene]:[Dic]])</f>
        <v>272</v>
      </c>
    </row>
    <row r="15" spans="1:16" ht="24.95" customHeight="1" thickBot="1" x14ac:dyDescent="0.35">
      <c r="A15" s="30"/>
      <c r="B15" s="61" t="s">
        <v>19</v>
      </c>
      <c r="C15" s="113">
        <f>INDEX(PlanOficina[],MATCH(INDEX(DesviacionesOficina[],ROW()-ROW(DesviacionesOficina[[#Headers],[Ene]]),1),INDEX(PlanOficina[],,1),0),MATCH(DesviacionesOficina[[#Headers],[Ene]],PlanOficina[#Headers],0))-INDEX(RealOficina[],MATCH(INDEX(DesviacionesOficina[],ROW()-ROW(DesviacionesOficina[[#Headers],[Ene]]),1),INDEX(PlanOficina[],,1),0),MATCH(DesviacionesOficina[[#Headers],[Ene]],RealOficina[#Headers],0))</f>
        <v>26</v>
      </c>
      <c r="D15" s="113">
        <f>INDEX(PlanOficina[],MATCH(INDEX(DesviacionesOficina[],ROW()-ROW(DesviacionesOficina[[#Headers],[Feb]]),1),INDEX(PlanOficina[],,1),0),MATCH(DesviacionesOficina[[#Headers],[Feb]],PlanOficina[#Headers],0))-INDEX(RealOficina[],MATCH(INDEX(DesviacionesOficina[],ROW()-ROW(DesviacionesOficina[[#Headers],[Feb]]),1),INDEX(PlanOficina[],,1),0),MATCH(DesviacionesOficina[[#Headers],[Feb]],RealOficina[#Headers],0))</f>
        <v>15</v>
      </c>
      <c r="E15" s="113">
        <f>INDEX(PlanOficina[],MATCH(INDEX(DesviacionesOficina[],ROW()-ROW(DesviacionesOficina[[#Headers],[Mar]]),1),INDEX(PlanOficina[],,1),0),MATCH(DesviacionesOficina[[#Headers],[Mar]],PlanOficina[#Headers],0))-INDEX(RealOficina[],MATCH(INDEX(DesviacionesOficina[],ROW()-ROW(DesviacionesOficina[[#Headers],[Mar]]),1),INDEX(PlanOficina[],,1),0),MATCH(DesviacionesOficina[[#Headers],[Mar]],RealOficina[#Headers],0))</f>
        <v>-15</v>
      </c>
      <c r="F15" s="113">
        <f>INDEX(PlanOficina[],MATCH(INDEX(DesviacionesOficina[],ROW()-ROW(DesviacionesOficina[[#Headers],[Abr]]),1),INDEX(PlanOficina[],,1),0),MATCH(DesviacionesOficina[[#Headers],[Abr]],PlanOficina[#Headers],0))-INDEX(RealOficina[],MATCH(INDEX(DesviacionesOficina[],ROW()-ROW(DesviacionesOficina[[#Headers],[Abr]]),1),INDEX(PlanOficina[],,1),0),MATCH(DesviacionesOficina[[#Headers],[Abr]],RealOficina[#Headers],0))</f>
        <v>5</v>
      </c>
      <c r="G15" s="113">
        <f>INDEX(PlanOficina[],MATCH(INDEX(DesviacionesOficina[],ROW()-ROW(DesviacionesOficina[[#Headers],[Mayo]]),1),INDEX(PlanOficina[],,1),0),MATCH(DesviacionesOficina[[#Headers],[Mayo]],PlanOficina[#Headers],0))-INDEX(RealOficina[],MATCH(INDEX(DesviacionesOficina[],ROW()-ROW(DesviacionesOficina[[#Headers],[Mayo]]),1),INDEX(PlanOficina[],,1),0),MATCH(DesviacionesOficina[[#Headers],[Mayo]],RealOficina[#Headers],0))</f>
        <v>5</v>
      </c>
      <c r="H15" s="113">
        <f>INDEX(PlanOficina[],MATCH(INDEX(DesviacionesOficina[],ROW()-ROW(DesviacionesOficina[[#Headers],[Jun]]),1),INDEX(PlanOficina[],,1),0),MATCH(DesviacionesOficina[[#Headers],[Jun]],PlanOficina[#Headers],0))-INDEX(RealOficina[],MATCH(INDEX(DesviacionesOficina[],ROW()-ROW(DesviacionesOficina[[#Headers],[Jun]]),1),INDEX(PlanOficina[],,1),0),MATCH(DesviacionesOficina[[#Headers],[Jun]],RealOficina[#Headers],0))</f>
        <v>30</v>
      </c>
      <c r="I15" s="113">
        <f>INDEX(PlanOficina[],MATCH(INDEX(DesviacionesOficina[],ROW()-ROW(DesviacionesOficina[[#Headers],[Jul]]),1),INDEX(PlanOficina[],,1),0),MATCH(DesviacionesOficina[[#Headers],[Jul]],PlanOficina[#Headers],0))-INDEX(RealOficina[],MATCH(INDEX(DesviacionesOficina[],ROW()-ROW(DesviacionesOficina[[#Headers],[Jul]]),1),INDEX(PlanOficina[],,1),0),MATCH(DesviacionesOficina[[#Headers],[Jul]],RealOficina[#Headers],0))</f>
        <v>250</v>
      </c>
      <c r="J15" s="113">
        <f>INDEX(PlanOficina[],MATCH(INDEX(DesviacionesOficina[],ROW()-ROW(DesviacionesOficina[[#Headers],[Ago]]),1),INDEX(PlanOficina[],,1),0),MATCH(DesviacionesOficina[[#Headers],[Ago]],PlanOficina[#Headers],0))-INDEX(RealOficina[],MATCH(INDEX(DesviacionesOficina[],ROW()-ROW(DesviacionesOficina[[#Headers],[Ago]]),1),INDEX(PlanOficina[],,1),0),MATCH(DesviacionesOficina[[#Headers],[Ago]],RealOficina[#Headers],0))</f>
        <v>250</v>
      </c>
      <c r="K15" s="113">
        <f>INDEX(PlanOficina[],MATCH(INDEX(DesviacionesOficina[],ROW()-ROW(DesviacionesOficina[[#Headers],[Sep]]),1),INDEX(PlanOficina[],,1),0),MATCH(DesviacionesOficina[[#Headers],[Sep]],PlanOficina[#Headers],0))-INDEX(RealOficina[],MATCH(INDEX(DesviacionesOficina[],ROW()-ROW(DesviacionesOficina[[#Headers],[Sep]]),1),INDEX(PlanOficina[],,1),0),MATCH(DesviacionesOficina[[#Headers],[Sep]],RealOficina[#Headers],0))</f>
        <v>250</v>
      </c>
      <c r="L15" s="113">
        <f>INDEX(PlanOficina[],MATCH(INDEX(DesviacionesOficina[],ROW()-ROW(DesviacionesOficina[[#Headers],[Oct]]),1),INDEX(PlanOficina[],,1),0),MATCH(DesviacionesOficina[[#Headers],[Oct]],PlanOficina[#Headers],0))-INDEX(RealOficina[],MATCH(INDEX(DesviacionesOficina[],ROW()-ROW(DesviacionesOficina[[#Headers],[Oct]]),1),INDEX(PlanOficina[],,1),0),MATCH(DesviacionesOficina[[#Headers],[Oct]],RealOficina[#Headers],0))</f>
        <v>250</v>
      </c>
      <c r="M15" s="113">
        <f>INDEX(PlanOficina[],MATCH(INDEX(DesviacionesOficina[],ROW()-ROW(DesviacionesOficina[[#Headers],[Nov]]),1),INDEX(PlanOficina[],,1),0),MATCH(DesviacionesOficina[[#Headers],[Nov]],PlanOficina[#Headers],0))-INDEX(RealOficina[],MATCH(INDEX(DesviacionesOficina[],ROW()-ROW(DesviacionesOficina[[#Headers],[Nov]]),1),INDEX(PlanOficina[],,1),0),MATCH(DesviacionesOficina[[#Headers],[Nov]],RealOficina[#Headers],0))</f>
        <v>250</v>
      </c>
      <c r="N15" s="113">
        <f>INDEX(PlanOficina[],MATCH(INDEX(DesviacionesOficina[],ROW()-ROW(DesviacionesOficina[[#Headers],[Dic]]),1),INDEX(PlanOficina[],,1),0),MATCH(DesviacionesOficina[[#Headers],[Dic]],PlanOficina[#Headers],0))-INDEX(RealOficina[],MATCH(INDEX(DesviacionesOficina[],ROW()-ROW(DesviacionesOficina[[#Headers],[Dic]]),1),INDEX(PlanOficina[],,1),0),MATCH(DesviacionesOficina[[#Headers],[Dic]],RealOficina[#Headers],0))</f>
        <v>250</v>
      </c>
      <c r="O15" s="114">
        <f>SUM(DesviacionesOficina[[#This Row],[Ene]:[Dic]])</f>
        <v>1566</v>
      </c>
    </row>
    <row r="16" spans="1:16" ht="24.95" customHeight="1" thickBot="1" x14ac:dyDescent="0.35">
      <c r="A16" s="30"/>
      <c r="B16" s="61" t="s">
        <v>20</v>
      </c>
      <c r="C16" s="113">
        <f>INDEX(PlanOficina[],MATCH(INDEX(DesviacionesOficina[],ROW()-ROW(DesviacionesOficina[[#Headers],[Ene]]),1),INDEX(PlanOficina[],,1),0),MATCH(DesviacionesOficina[[#Headers],[Ene]],PlanOficina[#Headers],0))-INDEX(RealOficina[],MATCH(INDEX(DesviacionesOficina[],ROW()-ROW(DesviacionesOficina[[#Headers],[Ene]]),1),INDEX(PlanOficina[],,1),0),MATCH(DesviacionesOficina[[#Headers],[Ene]],RealOficina[#Headers],0))</f>
        <v>0</v>
      </c>
      <c r="D16" s="113">
        <f>INDEX(PlanOficina[],MATCH(INDEX(DesviacionesOficina[],ROW()-ROW(DesviacionesOficina[[#Headers],[Feb]]),1),INDEX(PlanOficina[],,1),0),MATCH(DesviacionesOficina[[#Headers],[Feb]],PlanOficina[#Headers],0))-INDEX(RealOficina[],MATCH(INDEX(DesviacionesOficina[],ROW()-ROW(DesviacionesOficina[[#Headers],[Feb]]),1),INDEX(PlanOficina[],,1),0),MATCH(DesviacionesOficina[[#Headers],[Feb]],RealOficina[#Headers],0))</f>
        <v>0</v>
      </c>
      <c r="E16" s="113">
        <f>INDEX(PlanOficina[],MATCH(INDEX(DesviacionesOficina[],ROW()-ROW(DesviacionesOficina[[#Headers],[Mar]]),1),INDEX(PlanOficina[],,1),0),MATCH(DesviacionesOficina[[#Headers],[Mar]],PlanOficina[#Headers],0))-INDEX(RealOficina[],MATCH(INDEX(DesviacionesOficina[],ROW()-ROW(DesviacionesOficina[[#Headers],[Mar]]),1),INDEX(PlanOficina[],,1),0),MATCH(DesviacionesOficina[[#Headers],[Mar]],RealOficina[#Headers],0))</f>
        <v>0</v>
      </c>
      <c r="F16" s="113">
        <f>INDEX(PlanOficina[],MATCH(INDEX(DesviacionesOficina[],ROW()-ROW(DesviacionesOficina[[#Headers],[Abr]]),1),INDEX(PlanOficina[],,1),0),MATCH(DesviacionesOficina[[#Headers],[Abr]],PlanOficina[#Headers],0))-INDEX(RealOficina[],MATCH(INDEX(DesviacionesOficina[],ROW()-ROW(DesviacionesOficina[[#Headers],[Abr]]),1),INDEX(PlanOficina[],,1),0),MATCH(DesviacionesOficina[[#Headers],[Abr]],RealOficina[#Headers],0))</f>
        <v>0</v>
      </c>
      <c r="G16" s="113">
        <f>INDEX(PlanOficina[],MATCH(INDEX(DesviacionesOficina[],ROW()-ROW(DesviacionesOficina[[#Headers],[Mayo]]),1),INDEX(PlanOficina[],,1),0),MATCH(DesviacionesOficina[[#Headers],[Mayo]],PlanOficina[#Headers],0))-INDEX(RealOficina[],MATCH(INDEX(DesviacionesOficina[],ROW()-ROW(DesviacionesOficina[[#Headers],[Mayo]]),1),INDEX(PlanOficina[],,1),0),MATCH(DesviacionesOficina[[#Headers],[Mayo]],RealOficina[#Headers],0))</f>
        <v>0</v>
      </c>
      <c r="H16" s="113">
        <f>INDEX(PlanOficina[],MATCH(INDEX(DesviacionesOficina[],ROW()-ROW(DesviacionesOficina[[#Headers],[Jun]]),1),INDEX(PlanOficina[],,1),0),MATCH(DesviacionesOficina[[#Headers],[Jun]],PlanOficina[#Headers],0))-INDEX(RealOficina[],MATCH(INDEX(DesviacionesOficina[],ROW()-ROW(DesviacionesOficina[[#Headers],[Jun]]),1),INDEX(PlanOficina[],,1),0),MATCH(DesviacionesOficina[[#Headers],[Jun]],RealOficina[#Headers],0))</f>
        <v>0</v>
      </c>
      <c r="I16" s="113">
        <f>INDEX(PlanOficina[],MATCH(INDEX(DesviacionesOficina[],ROW()-ROW(DesviacionesOficina[[#Headers],[Jul]]),1),INDEX(PlanOficina[],,1),0),MATCH(DesviacionesOficina[[#Headers],[Jul]],PlanOficina[#Headers],0))-INDEX(RealOficina[],MATCH(INDEX(DesviacionesOficina[],ROW()-ROW(DesviacionesOficina[[#Headers],[Jul]]),1),INDEX(PlanOficina[],,1),0),MATCH(DesviacionesOficina[[#Headers],[Jul]],RealOficina[#Headers],0))</f>
        <v>180</v>
      </c>
      <c r="J16" s="113">
        <f>INDEX(PlanOficina[],MATCH(INDEX(DesviacionesOficina[],ROW()-ROW(DesviacionesOficina[[#Headers],[Ago]]),1),INDEX(PlanOficina[],,1),0),MATCH(DesviacionesOficina[[#Headers],[Ago]],PlanOficina[#Headers],0))-INDEX(RealOficina[],MATCH(INDEX(DesviacionesOficina[],ROW()-ROW(DesviacionesOficina[[#Headers],[Ago]]),1),INDEX(PlanOficina[],,1),0),MATCH(DesviacionesOficina[[#Headers],[Ago]],RealOficina[#Headers],0))</f>
        <v>180</v>
      </c>
      <c r="K16" s="113">
        <f>INDEX(PlanOficina[],MATCH(INDEX(DesviacionesOficina[],ROW()-ROW(DesviacionesOficina[[#Headers],[Sep]]),1),INDEX(PlanOficina[],,1),0),MATCH(DesviacionesOficina[[#Headers],[Sep]],PlanOficina[#Headers],0))-INDEX(RealOficina[],MATCH(INDEX(DesviacionesOficina[],ROW()-ROW(DesviacionesOficina[[#Headers],[Sep]]),1),INDEX(PlanOficina[],,1),0),MATCH(DesviacionesOficina[[#Headers],[Sep]],RealOficina[#Headers],0))</f>
        <v>180</v>
      </c>
      <c r="L16" s="113">
        <f>INDEX(PlanOficina[],MATCH(INDEX(DesviacionesOficina[],ROW()-ROW(DesviacionesOficina[[#Headers],[Oct]]),1),INDEX(PlanOficina[],,1),0),MATCH(DesviacionesOficina[[#Headers],[Oct]],PlanOficina[#Headers],0))-INDEX(RealOficina[],MATCH(INDEX(DesviacionesOficina[],ROW()-ROW(DesviacionesOficina[[#Headers],[Oct]]),1),INDEX(PlanOficina[],,1),0),MATCH(DesviacionesOficina[[#Headers],[Oct]],RealOficina[#Headers],0))</f>
        <v>180</v>
      </c>
      <c r="M16" s="113">
        <f>INDEX(PlanOficina[],MATCH(INDEX(DesviacionesOficina[],ROW()-ROW(DesviacionesOficina[[#Headers],[Nov]]),1),INDEX(PlanOficina[],,1),0),MATCH(DesviacionesOficina[[#Headers],[Nov]],PlanOficina[#Headers],0))-INDEX(RealOficina[],MATCH(INDEX(DesviacionesOficina[],ROW()-ROW(DesviacionesOficina[[#Headers],[Nov]]),1),INDEX(PlanOficina[],,1),0),MATCH(DesviacionesOficina[[#Headers],[Nov]],RealOficina[#Headers],0))</f>
        <v>180</v>
      </c>
      <c r="N16" s="113">
        <f>INDEX(PlanOficina[],MATCH(INDEX(DesviacionesOficina[],ROW()-ROW(DesviacionesOficina[[#Headers],[Dic]]),1),INDEX(PlanOficina[],,1),0),MATCH(DesviacionesOficina[[#Headers],[Dic]],PlanOficina[#Headers],0))-INDEX(RealOficina[],MATCH(INDEX(DesviacionesOficina[],ROW()-ROW(DesviacionesOficina[[#Headers],[Dic]]),1),INDEX(PlanOficina[],,1),0),MATCH(DesviacionesOficina[[#Headers],[Dic]],RealOficina[#Headers],0))</f>
        <v>180</v>
      </c>
      <c r="O16" s="114">
        <f>SUM(DesviacionesOficina[[#This Row],[Ene]:[Dic]])</f>
        <v>1080</v>
      </c>
    </row>
    <row r="17" spans="1:15" ht="24.95" customHeight="1" thickBot="1" x14ac:dyDescent="0.35">
      <c r="A17" s="30"/>
      <c r="B17" s="61" t="s">
        <v>21</v>
      </c>
      <c r="C17" s="113">
        <f>INDEX(PlanOficina[],MATCH(INDEX(DesviacionesOficina[],ROW()-ROW(DesviacionesOficina[[#Headers],[Ene]]),1),INDEX(PlanOficina[],,1),0),MATCH(DesviacionesOficina[[#Headers],[Ene]],PlanOficina[#Headers],0))-INDEX(RealOficina[],MATCH(INDEX(DesviacionesOficina[],ROW()-ROW(DesviacionesOficina[[#Headers],[Ene]]),1),INDEX(PlanOficina[],,1),0),MATCH(DesviacionesOficina[[#Headers],[Ene]],RealOficina[#Headers],0))</f>
        <v>-56</v>
      </c>
      <c r="D17" s="113">
        <f>INDEX(PlanOficina[],MATCH(INDEX(DesviacionesOficina[],ROW()-ROW(DesviacionesOficina[[#Headers],[Feb]]),1),INDEX(PlanOficina[],,1),0),MATCH(DesviacionesOficina[[#Headers],[Feb]],PlanOficina[#Headers],0))-INDEX(RealOficina[],MATCH(INDEX(DesviacionesOficina[],ROW()-ROW(DesviacionesOficina[[#Headers],[Feb]]),1),INDEX(PlanOficina[],,1),0),MATCH(DesviacionesOficina[[#Headers],[Feb]],RealOficina[#Headers],0))</f>
        <v>58</v>
      </c>
      <c r="E17" s="113">
        <f>INDEX(PlanOficina[],MATCH(INDEX(DesviacionesOficina[],ROW()-ROW(DesviacionesOficina[[#Headers],[Mar]]),1),INDEX(PlanOficina[],,1),0),MATCH(DesviacionesOficina[[#Headers],[Mar]],PlanOficina[#Headers],0))-INDEX(RealOficina[],MATCH(INDEX(DesviacionesOficina[],ROW()-ROW(DesviacionesOficina[[#Headers],[Mar]]),1),INDEX(PlanOficina[],,1),0),MATCH(DesviacionesOficina[[#Headers],[Mar]],RealOficina[#Headers],0))</f>
        <v>40</v>
      </c>
      <c r="F17" s="113">
        <f>INDEX(PlanOficina[],MATCH(INDEX(DesviacionesOficina[],ROW()-ROW(DesviacionesOficina[[#Headers],[Abr]]),1),INDEX(PlanOficina[],,1),0),MATCH(DesviacionesOficina[[#Headers],[Abr]],PlanOficina[#Headers],0))-INDEX(RealOficina[],MATCH(INDEX(DesviacionesOficina[],ROW()-ROW(DesviacionesOficina[[#Headers],[Abr]]),1),INDEX(PlanOficina[],,1),0),MATCH(DesviacionesOficina[[#Headers],[Abr]],RealOficina[#Headers],0))</f>
        <v>-21</v>
      </c>
      <c r="G17" s="113">
        <f>INDEX(PlanOficina[],MATCH(INDEX(DesviacionesOficina[],ROW()-ROW(DesviacionesOficina[[#Headers],[Mayo]]),1),INDEX(PlanOficina[],,1),0),MATCH(DesviacionesOficina[[#Headers],[Mayo]],PlanOficina[#Headers],0))-INDEX(RealOficina[],MATCH(INDEX(DesviacionesOficina[],ROW()-ROW(DesviacionesOficina[[#Headers],[Mayo]]),1),INDEX(PlanOficina[],,1),0),MATCH(DesviacionesOficina[[#Headers],[Mayo]],RealOficina[#Headers],0))</f>
        <v>-56</v>
      </c>
      <c r="H17" s="113">
        <f>INDEX(PlanOficina[],MATCH(INDEX(DesviacionesOficina[],ROW()-ROW(DesviacionesOficina[[#Headers],[Jun]]),1),INDEX(PlanOficina[],,1),0),MATCH(DesviacionesOficina[[#Headers],[Jun]],PlanOficina[#Headers],0))-INDEX(RealOficina[],MATCH(INDEX(DesviacionesOficina[],ROW()-ROW(DesviacionesOficina[[#Headers],[Jun]]),1),INDEX(PlanOficina[],,1),0),MATCH(DesviacionesOficina[[#Headers],[Jun]],RealOficina[#Headers],0))</f>
        <v>-40</v>
      </c>
      <c r="I17" s="113">
        <f>INDEX(PlanOficina[],MATCH(INDEX(DesviacionesOficina[],ROW()-ROW(DesviacionesOficina[[#Headers],[Jul]]),1),INDEX(PlanOficina[],,1),0),MATCH(DesviacionesOficina[[#Headers],[Jul]],PlanOficina[#Headers],0))-INDEX(RealOficina[],MATCH(INDEX(DesviacionesOficina[],ROW()-ROW(DesviacionesOficina[[#Headers],[Jul]]),1),INDEX(PlanOficina[],,1),0),MATCH(DesviacionesOficina[[#Headers],[Jul]],RealOficina[#Headers],0))</f>
        <v>200</v>
      </c>
      <c r="J17" s="113">
        <f>INDEX(PlanOficina[],MATCH(INDEX(DesviacionesOficina[],ROW()-ROW(DesviacionesOficina[[#Headers],[Ago]]),1),INDEX(PlanOficina[],,1),0),MATCH(DesviacionesOficina[[#Headers],[Ago]],PlanOficina[#Headers],0))-INDEX(RealOficina[],MATCH(INDEX(DesviacionesOficina[],ROW()-ROW(DesviacionesOficina[[#Headers],[Ago]]),1),INDEX(PlanOficina[],,1),0),MATCH(DesviacionesOficina[[#Headers],[Ago]],RealOficina[#Headers],0))</f>
        <v>200</v>
      </c>
      <c r="K17" s="113">
        <f>INDEX(PlanOficina[],MATCH(INDEX(DesviacionesOficina[],ROW()-ROW(DesviacionesOficina[[#Headers],[Sep]]),1),INDEX(PlanOficina[],,1),0),MATCH(DesviacionesOficina[[#Headers],[Sep]],PlanOficina[#Headers],0))-INDEX(RealOficina[],MATCH(INDEX(DesviacionesOficina[],ROW()-ROW(DesviacionesOficina[[#Headers],[Sep]]),1),INDEX(PlanOficina[],,1),0),MATCH(DesviacionesOficina[[#Headers],[Sep]],RealOficina[#Headers],0))</f>
        <v>200</v>
      </c>
      <c r="L17" s="113">
        <f>INDEX(PlanOficina[],MATCH(INDEX(DesviacionesOficina[],ROW()-ROW(DesviacionesOficina[[#Headers],[Oct]]),1),INDEX(PlanOficina[],,1),0),MATCH(DesviacionesOficina[[#Headers],[Oct]],PlanOficina[#Headers],0))-INDEX(RealOficina[],MATCH(INDEX(DesviacionesOficina[],ROW()-ROW(DesviacionesOficina[[#Headers],[Oct]]),1),INDEX(PlanOficina[],,1),0),MATCH(DesviacionesOficina[[#Headers],[Oct]],RealOficina[#Headers],0))</f>
        <v>200</v>
      </c>
      <c r="M17" s="113">
        <f>INDEX(PlanOficina[],MATCH(INDEX(DesviacionesOficina[],ROW()-ROW(DesviacionesOficina[[#Headers],[Nov]]),1),INDEX(PlanOficina[],,1),0),MATCH(DesviacionesOficina[[#Headers],[Nov]],PlanOficina[#Headers],0))-INDEX(RealOficina[],MATCH(INDEX(DesviacionesOficina[],ROW()-ROW(DesviacionesOficina[[#Headers],[Nov]]),1),INDEX(PlanOficina[],,1),0),MATCH(DesviacionesOficina[[#Headers],[Nov]],RealOficina[#Headers],0))</f>
        <v>200</v>
      </c>
      <c r="N17" s="113">
        <f>INDEX(PlanOficina[],MATCH(INDEX(DesviacionesOficina[],ROW()-ROW(DesviacionesOficina[[#Headers],[Dic]]),1),INDEX(PlanOficina[],,1),0),MATCH(DesviacionesOficina[[#Headers],[Dic]],PlanOficina[#Headers],0))-INDEX(RealOficina[],MATCH(INDEX(DesviacionesOficina[],ROW()-ROW(DesviacionesOficina[[#Headers],[Dic]]),1),INDEX(PlanOficina[],,1),0),MATCH(DesviacionesOficina[[#Headers],[Dic]],RealOficina[#Headers],0))</f>
        <v>200</v>
      </c>
      <c r="O17" s="114">
        <f>SUM(DesviacionesOficina[[#This Row],[Ene]:[Dic]])</f>
        <v>1125</v>
      </c>
    </row>
    <row r="18" spans="1:15" ht="24.95" customHeight="1" thickBot="1" x14ac:dyDescent="0.35">
      <c r="A18" s="30"/>
      <c r="B18" s="61" t="s">
        <v>22</v>
      </c>
      <c r="C18" s="113">
        <f>INDEX(PlanOficina[],MATCH(INDEX(DesviacionesOficina[],ROW()-ROW(DesviacionesOficina[[#Headers],[Ene]]),1),INDEX(PlanOficina[],,1),0),MATCH(DesviacionesOficina[[#Headers],[Ene]],PlanOficina[#Headers],0))-INDEX(RealOficina[],MATCH(INDEX(DesviacionesOficina[],ROW()-ROW(DesviacionesOficina[[#Headers],[Ene]]),1),INDEX(PlanOficina[],,1),0),MATCH(DesviacionesOficina[[#Headers],[Ene]],RealOficina[#Headers],0))</f>
        <v>0</v>
      </c>
      <c r="D18" s="113">
        <f>INDEX(PlanOficina[],MATCH(INDEX(DesviacionesOficina[],ROW()-ROW(DesviacionesOficina[[#Headers],[Feb]]),1),INDEX(PlanOficina[],,1),0),MATCH(DesviacionesOficina[[#Headers],[Feb]],PlanOficina[#Headers],0))-INDEX(RealOficina[],MATCH(INDEX(DesviacionesOficina[],ROW()-ROW(DesviacionesOficina[[#Headers],[Feb]]),1),INDEX(PlanOficina[],,1),0),MATCH(DesviacionesOficina[[#Headers],[Feb]],RealOficina[#Headers],0))</f>
        <v>0</v>
      </c>
      <c r="E18" s="113">
        <f>INDEX(PlanOficina[],MATCH(INDEX(DesviacionesOficina[],ROW()-ROW(DesviacionesOficina[[#Headers],[Mar]]),1),INDEX(PlanOficina[],,1),0),MATCH(DesviacionesOficina[[#Headers],[Mar]],PlanOficina[#Headers],0))-INDEX(RealOficina[],MATCH(INDEX(DesviacionesOficina[],ROW()-ROW(DesviacionesOficina[[#Headers],[Mar]]),1),INDEX(PlanOficina[],,1),0),MATCH(DesviacionesOficina[[#Headers],[Mar]],RealOficina[#Headers],0))</f>
        <v>0</v>
      </c>
      <c r="F18" s="113">
        <f>INDEX(PlanOficina[],MATCH(INDEX(DesviacionesOficina[],ROW()-ROW(DesviacionesOficina[[#Headers],[Abr]]),1),INDEX(PlanOficina[],,1),0),MATCH(DesviacionesOficina[[#Headers],[Abr]],PlanOficina[#Headers],0))-INDEX(RealOficina[],MATCH(INDEX(DesviacionesOficina[],ROW()-ROW(DesviacionesOficina[[#Headers],[Abr]]),1),INDEX(PlanOficina[],,1),0),MATCH(DesviacionesOficina[[#Headers],[Abr]],RealOficina[#Headers],0))</f>
        <v>0</v>
      </c>
      <c r="G18" s="113">
        <f>INDEX(PlanOficina[],MATCH(INDEX(DesviacionesOficina[],ROW()-ROW(DesviacionesOficina[[#Headers],[Mayo]]),1),INDEX(PlanOficina[],,1),0),MATCH(DesviacionesOficina[[#Headers],[Mayo]],PlanOficina[#Headers],0))-INDEX(RealOficina[],MATCH(INDEX(DesviacionesOficina[],ROW()-ROW(DesviacionesOficina[[#Headers],[Mayo]]),1),INDEX(PlanOficina[],,1),0),MATCH(DesviacionesOficina[[#Headers],[Mayo]],RealOficina[#Headers],0))</f>
        <v>0</v>
      </c>
      <c r="H18" s="113">
        <f>INDEX(PlanOficina[],MATCH(INDEX(DesviacionesOficina[],ROW()-ROW(DesviacionesOficina[[#Headers],[Jun]]),1),INDEX(PlanOficina[],,1),0),MATCH(DesviacionesOficina[[#Headers],[Jun]],PlanOficina[#Headers],0))-INDEX(RealOficina[],MATCH(INDEX(DesviacionesOficina[],ROW()-ROW(DesviacionesOficina[[#Headers],[Jun]]),1),INDEX(PlanOficina[],,1),0),MATCH(DesviacionesOficina[[#Headers],[Jun]],RealOficina[#Headers],0))</f>
        <v>0</v>
      </c>
      <c r="I18" s="113">
        <f>INDEX(PlanOficina[],MATCH(INDEX(DesviacionesOficina[],ROW()-ROW(DesviacionesOficina[[#Headers],[Jul]]),1),INDEX(PlanOficina[],,1),0),MATCH(DesviacionesOficina[[#Headers],[Jul]],PlanOficina[#Headers],0))-INDEX(RealOficina[],MATCH(INDEX(DesviacionesOficina[],ROW()-ROW(DesviacionesOficina[[#Headers],[Jul]]),1),INDEX(PlanOficina[],,1),0),MATCH(DesviacionesOficina[[#Headers],[Jul]],RealOficina[#Headers],0))</f>
        <v>600</v>
      </c>
      <c r="J18" s="113">
        <f>INDEX(PlanOficina[],MATCH(INDEX(DesviacionesOficina[],ROW()-ROW(DesviacionesOficina[[#Headers],[Ago]]),1),INDEX(PlanOficina[],,1),0),MATCH(DesviacionesOficina[[#Headers],[Ago]],PlanOficina[#Headers],0))-INDEX(RealOficina[],MATCH(INDEX(DesviacionesOficina[],ROW()-ROW(DesviacionesOficina[[#Headers],[Ago]]),1),INDEX(PlanOficina[],,1),0),MATCH(DesviacionesOficina[[#Headers],[Ago]],RealOficina[#Headers],0))</f>
        <v>600</v>
      </c>
      <c r="K18" s="113">
        <f>INDEX(PlanOficina[],MATCH(INDEX(DesviacionesOficina[],ROW()-ROW(DesviacionesOficina[[#Headers],[Sep]]),1),INDEX(PlanOficina[],,1),0),MATCH(DesviacionesOficina[[#Headers],[Sep]],PlanOficina[#Headers],0))-INDEX(RealOficina[],MATCH(INDEX(DesviacionesOficina[],ROW()-ROW(DesviacionesOficina[[#Headers],[Sep]]),1),INDEX(PlanOficina[],,1),0),MATCH(DesviacionesOficina[[#Headers],[Sep]],RealOficina[#Headers],0))</f>
        <v>600</v>
      </c>
      <c r="L18" s="113">
        <f>INDEX(PlanOficina[],MATCH(INDEX(DesviacionesOficina[],ROW()-ROW(DesviacionesOficina[[#Headers],[Oct]]),1),INDEX(PlanOficina[],,1),0),MATCH(DesviacionesOficina[[#Headers],[Oct]],PlanOficina[#Headers],0))-INDEX(RealOficina[],MATCH(INDEX(DesviacionesOficina[],ROW()-ROW(DesviacionesOficina[[#Headers],[Oct]]),1),INDEX(PlanOficina[],,1),0),MATCH(DesviacionesOficina[[#Headers],[Oct]],RealOficina[#Headers],0))</f>
        <v>600</v>
      </c>
      <c r="M18" s="113">
        <f>INDEX(PlanOficina[],MATCH(INDEX(DesviacionesOficina[],ROW()-ROW(DesviacionesOficina[[#Headers],[Nov]]),1),INDEX(PlanOficina[],,1),0),MATCH(DesviacionesOficina[[#Headers],[Nov]],PlanOficina[#Headers],0))-INDEX(RealOficina[],MATCH(INDEX(DesviacionesOficina[],ROW()-ROW(DesviacionesOficina[[#Headers],[Nov]]),1),INDEX(PlanOficina[],,1),0),MATCH(DesviacionesOficina[[#Headers],[Nov]],RealOficina[#Headers],0))</f>
        <v>600</v>
      </c>
      <c r="N18" s="113">
        <f>INDEX(PlanOficina[],MATCH(INDEX(DesviacionesOficina[],ROW()-ROW(DesviacionesOficina[[#Headers],[Dic]]),1),INDEX(PlanOficina[],,1),0),MATCH(DesviacionesOficina[[#Headers],[Dic]],PlanOficina[#Headers],0))-INDEX(RealOficina[],MATCH(INDEX(DesviacionesOficina[],ROW()-ROW(DesviacionesOficina[[#Headers],[Dic]]),1),INDEX(PlanOficina[],,1),0),MATCH(DesviacionesOficina[[#Headers],[Dic]],RealOficina[#Headers],0))</f>
        <v>600</v>
      </c>
      <c r="O18" s="114">
        <f>SUM(DesviacionesOficina[[#This Row],[Ene]:[Dic]])</f>
        <v>3600</v>
      </c>
    </row>
    <row r="19" spans="1:15" ht="24.95" customHeight="1" x14ac:dyDescent="0.3">
      <c r="A19" s="30"/>
      <c r="B19" s="73" t="s">
        <v>13</v>
      </c>
      <c r="C19" s="129">
        <f>SUBTOTAL(109,DesviacionesOficina[Ene])</f>
        <v>-17</v>
      </c>
      <c r="D19" s="121">
        <f>SUBTOTAL(109,DesviacionesOficina[Feb])</f>
        <v>72</v>
      </c>
      <c r="E19" s="121">
        <f>SUBTOTAL(109,DesviacionesOficina[Mar])</f>
        <v>78</v>
      </c>
      <c r="F19" s="121">
        <f>SUBTOTAL(109,DesviacionesOficina[Abr])</f>
        <v>-141</v>
      </c>
      <c r="G19" s="121">
        <f>SUBTOTAL(109,DesviacionesOficina[Mayo])</f>
        <v>-38</v>
      </c>
      <c r="H19" s="121">
        <f>SUBTOTAL(109,DesviacionesOficina[Jun])</f>
        <v>16</v>
      </c>
      <c r="I19" s="121">
        <f>SUBTOTAL(109,DesviacionesOficina[Jul])</f>
        <v>11470</v>
      </c>
      <c r="J19" s="121">
        <f>SUBTOTAL(109,DesviacionesOficina[Ago])</f>
        <v>11470</v>
      </c>
      <c r="K19" s="121">
        <f>SUBTOTAL(109,DesviacionesOficina[Sep])</f>
        <v>11470</v>
      </c>
      <c r="L19" s="121">
        <f>SUBTOTAL(109,DesviacionesOficina[Oct])</f>
        <v>11470</v>
      </c>
      <c r="M19" s="121">
        <f>SUBTOTAL(109,DesviacionesOficina[Nov])</f>
        <v>11770</v>
      </c>
      <c r="N19" s="121">
        <f>SUBTOTAL(109,DesviacionesOficina[Dic])</f>
        <v>11770</v>
      </c>
      <c r="O19" s="122">
        <f>SUBTOTAL(109,DesviacionesOficina[AÑO])</f>
        <v>69390</v>
      </c>
    </row>
    <row r="20" spans="1:15" ht="21" customHeight="1" x14ac:dyDescent="0.3">
      <c r="A20" s="30"/>
      <c r="B20" s="81"/>
      <c r="C20" s="81"/>
      <c r="D20" s="92"/>
      <c r="E20" s="92"/>
      <c r="F20" s="94"/>
      <c r="G20" s="94"/>
      <c r="H20" s="94"/>
      <c r="I20" s="94"/>
      <c r="J20" s="94"/>
      <c r="K20" s="94"/>
      <c r="L20" s="94"/>
      <c r="M20" s="94"/>
      <c r="N20" s="94"/>
      <c r="O20" s="93"/>
    </row>
    <row r="21" spans="1:15" ht="24.95" customHeight="1" thickBot="1" x14ac:dyDescent="0.35">
      <c r="A21" s="30"/>
      <c r="B21" s="54" t="s">
        <v>23</v>
      </c>
      <c r="C21" s="47" t="s">
        <v>37</v>
      </c>
      <c r="D21" s="47" t="s">
        <v>39</v>
      </c>
      <c r="E21" s="90" t="s">
        <v>41</v>
      </c>
      <c r="F21" s="47" t="s">
        <v>43</v>
      </c>
      <c r="G21" s="47" t="s">
        <v>45</v>
      </c>
      <c r="H21" s="47" t="s">
        <v>48</v>
      </c>
      <c r="I21" s="47" t="s">
        <v>50</v>
      </c>
      <c r="J21" s="47" t="s">
        <v>52</v>
      </c>
      <c r="K21" s="47" t="s">
        <v>56</v>
      </c>
      <c r="L21" s="47" t="s">
        <v>58</v>
      </c>
      <c r="M21" s="47" t="s">
        <v>60</v>
      </c>
      <c r="N21" s="47" t="s">
        <v>62</v>
      </c>
      <c r="O21" s="48" t="s">
        <v>63</v>
      </c>
    </row>
    <row r="22" spans="1:15" ht="24.95" customHeight="1" thickBot="1" x14ac:dyDescent="0.35">
      <c r="A22" s="30"/>
      <c r="B22" s="61" t="s">
        <v>24</v>
      </c>
      <c r="C22" s="113">
        <f>INDEX(PlanMarketing[],MATCH(INDEX(DesviacionesMarketing[],ROW()-ROW(DesviacionesMarketing[[#Headers],[Ene]]),1),INDEX(PlanMarketing[],,1),0),MATCH(DesviacionesMarketing[[#Headers],[Ene]],PlanMarketing[#Headers],0))-INDEX(RealMarketing[],MATCH(INDEX(DesviacionesMarketing[],ROW()-ROW(DesviacionesMarketing[[#Headers],[Ene]]),1),INDEX(PlanMarketing[],,1),0),MATCH(DesviacionesMarketing[[#Headers],[Ene]],RealMarketing[#Headers],0))</f>
        <v>0</v>
      </c>
      <c r="D22" s="113">
        <f>INDEX(PlanMarketing[],MATCH(INDEX(DesviacionesMarketing[],ROW()-ROW(DesviacionesMarketing[[#Headers],[Feb]]),1),INDEX(PlanMarketing[],,1),0),MATCH(DesviacionesMarketing[[#Headers],[Feb]],PlanMarketing[#Headers],0))-INDEX(RealMarketing[],MATCH(INDEX(DesviacionesMarketing[],ROW()-ROW(DesviacionesMarketing[[#Headers],[Feb]]),1),INDEX(PlanMarketing[],,1),0),MATCH(DesviacionesMarketing[[#Headers],[Feb]],RealMarketing[#Headers],0))</f>
        <v>0</v>
      </c>
      <c r="E22" s="113">
        <f>INDEX(PlanMarketing[],MATCH(INDEX(DesviacionesMarketing[],ROW()-ROW(DesviacionesMarketing[[#Headers],[Mar]]),1),INDEX(PlanMarketing[],,1),0),MATCH(DesviacionesMarketing[[#Headers],[Mar]],PlanMarketing[#Headers],0))-INDEX(RealMarketing[],MATCH(INDEX(DesviacionesMarketing[],ROW()-ROW(DesviacionesMarketing[[#Headers],[Mar]]),1),INDEX(PlanMarketing[],,1),0),MATCH(DesviacionesMarketing[[#Headers],[Mar]],RealMarketing[#Headers],0))</f>
        <v>0</v>
      </c>
      <c r="F22" s="113">
        <f>INDEX(PlanMarketing[],MATCH(INDEX(DesviacionesMarketing[],ROW()-ROW(DesviacionesMarketing[[#Headers],[Abr]]),1),INDEX(PlanMarketing[],,1),0),MATCH(DesviacionesMarketing[[#Headers],[Abr]],PlanMarketing[#Headers],0))-INDEX(RealMarketing[],MATCH(INDEX(DesviacionesMarketing[],ROW()-ROW(DesviacionesMarketing[[#Headers],[Abr]]),1),INDEX(PlanMarketing[],,1),0),MATCH(DesviacionesMarketing[[#Headers],[Abr]],RealMarketing[#Headers],0))</f>
        <v>0</v>
      </c>
      <c r="G22" s="113">
        <f>INDEX(PlanMarketing[],MATCH(INDEX(DesviacionesMarketing[],ROW()-ROW(DesviacionesMarketing[[#Headers],[Mayo]]),1),INDEX(PlanMarketing[],,1),0),MATCH(DesviacionesMarketing[[#Headers],[Mayo]],PlanMarketing[#Headers],0))-INDEX(RealMarketing[],MATCH(INDEX(DesviacionesMarketing[],ROW()-ROW(DesviacionesMarketing[[#Headers],[Mayo]]),1),INDEX(PlanMarketing[],,1),0),MATCH(DesviacionesMarketing[[#Headers],[Mayo]],RealMarketing[#Headers],0))</f>
        <v>0</v>
      </c>
      <c r="H22" s="113">
        <f>INDEX(PlanMarketing[],MATCH(INDEX(DesviacionesMarketing[],ROW()-ROW(DesviacionesMarketing[[#Headers],[Jun]]),1),INDEX(PlanMarketing[],,1),0),MATCH(DesviacionesMarketing[[#Headers],[Jun]],PlanMarketing[#Headers],0))-INDEX(RealMarketing[],MATCH(INDEX(DesviacionesMarketing[],ROW()-ROW(DesviacionesMarketing[[#Headers],[Jun]]),1),INDEX(PlanMarketing[],,1),0),MATCH(DesviacionesMarketing[[#Headers],[Jun]],RealMarketing[#Headers],0))</f>
        <v>0</v>
      </c>
      <c r="I22" s="113">
        <f>INDEX(PlanMarketing[],MATCH(INDEX(DesviacionesMarketing[],ROW()-ROW(DesviacionesMarketing[[#Headers],[Jul]]),1),INDEX(PlanMarketing[],,1),0),MATCH(DesviacionesMarketing[[#Headers],[Jul]],PlanMarketing[#Headers],0))-INDEX(RealMarketing[],MATCH(INDEX(DesviacionesMarketing[],ROW()-ROW(DesviacionesMarketing[[#Headers],[Jul]]),1),INDEX(PlanMarketing[],,1),0),MATCH(DesviacionesMarketing[[#Headers],[Jul]],RealMarketing[#Headers],0))</f>
        <v>500</v>
      </c>
      <c r="J22" s="113">
        <f>INDEX(PlanMarketing[],MATCH(INDEX(DesviacionesMarketing[],ROW()-ROW(DesviacionesMarketing[[#Headers],[Ago]]),1),INDEX(PlanMarketing[],,1),0),MATCH(DesviacionesMarketing[[#Headers],[Ago]],PlanMarketing[#Headers],0))-INDEX(RealMarketing[],MATCH(INDEX(DesviacionesMarketing[],ROW()-ROW(DesviacionesMarketing[[#Headers],[Ago]]),1),INDEX(PlanMarketing[],,1),0),MATCH(DesviacionesMarketing[[#Headers],[Ago]],RealMarketing[#Headers],0))</f>
        <v>500</v>
      </c>
      <c r="K22" s="113">
        <f>INDEX(PlanMarketing[],MATCH(INDEX(DesviacionesMarketing[],ROW()-ROW(DesviacionesMarketing[[#Headers],[Sep]]),1),INDEX(PlanMarketing[],,1),0),MATCH(DesviacionesMarketing[[#Headers],[Sep]],PlanMarketing[#Headers],0))-INDEX(RealMarketing[],MATCH(INDEX(DesviacionesMarketing[],ROW()-ROW(DesviacionesMarketing[[#Headers],[Sep]]),1),INDEX(PlanMarketing[],,1),0),MATCH(DesviacionesMarketing[[#Headers],[Sep]],RealMarketing[#Headers],0))</f>
        <v>500</v>
      </c>
      <c r="L22" s="113">
        <f>INDEX(PlanMarketing[],MATCH(INDEX(DesviacionesMarketing[],ROW()-ROW(DesviacionesMarketing[[#Headers],[Oct]]),1),INDEX(PlanMarketing[],,1),0),MATCH(DesviacionesMarketing[[#Headers],[Oct]],PlanMarketing[#Headers],0))-INDEX(RealMarketing[],MATCH(INDEX(DesviacionesMarketing[],ROW()-ROW(DesviacionesMarketing[[#Headers],[Oct]]),1),INDEX(PlanMarketing[],,1),0),MATCH(DesviacionesMarketing[[#Headers],[Oct]],RealMarketing[#Headers],0))</f>
        <v>500</v>
      </c>
      <c r="M22" s="113">
        <f>INDEX(PlanMarketing[],MATCH(INDEX(DesviacionesMarketing[],ROW()-ROW(DesviacionesMarketing[[#Headers],[Nov]]),1),INDEX(PlanMarketing[],,1),0),MATCH(DesviacionesMarketing[[#Headers],[Nov]],PlanMarketing[#Headers],0))-INDEX(RealMarketing[],MATCH(INDEX(DesviacionesMarketing[],ROW()-ROW(DesviacionesMarketing[[#Headers],[Nov]]),1),INDEX(PlanMarketing[],,1),0),MATCH(DesviacionesMarketing[[#Headers],[Nov]],RealMarketing[#Headers],0))</f>
        <v>500</v>
      </c>
      <c r="N22" s="113">
        <f>INDEX(PlanMarketing[],MATCH(INDEX(DesviacionesMarketing[],ROW()-ROW(DesviacionesMarketing[[#Headers],[Dic]]),1),INDEX(PlanMarketing[],,1),0),MATCH(DesviacionesMarketing[[#Headers],[Dic]],PlanMarketing[#Headers],0))-INDEX(RealMarketing[],MATCH(INDEX(DesviacionesMarketing[],ROW()-ROW(DesviacionesMarketing[[#Headers],[Dic]]),1),INDEX(PlanMarketing[],,1),0),MATCH(DesviacionesMarketing[[#Headers],[Dic]],RealMarketing[#Headers],0))</f>
        <v>500</v>
      </c>
      <c r="O22" s="114">
        <f>SUM(DesviacionesMarketing[[#This Row],[Ene]:[Dic]])</f>
        <v>3000</v>
      </c>
    </row>
    <row r="23" spans="1:15" ht="24.95" customHeight="1" thickBot="1" x14ac:dyDescent="0.35">
      <c r="A23" s="30"/>
      <c r="B23" s="61" t="s">
        <v>25</v>
      </c>
      <c r="C23" s="113">
        <f>INDEX(PlanMarketing[],MATCH(INDEX(DesviacionesMarketing[],ROW()-ROW(DesviacionesMarketing[[#Headers],[Ene]]),1),INDEX(PlanMarketing[],,1),0),MATCH(DesviacionesMarketing[[#Headers],[Ene]],PlanMarketing[#Headers],0))-INDEX(RealMarketing[],MATCH(INDEX(DesviacionesMarketing[],ROW()-ROW(DesviacionesMarketing[[#Headers],[Ene]]),1),INDEX(PlanMarketing[],,1),0),MATCH(DesviacionesMarketing[[#Headers],[Ene]],RealMarketing[#Headers],0))</f>
        <v>0</v>
      </c>
      <c r="D23" s="113">
        <f>INDEX(PlanMarketing[],MATCH(INDEX(DesviacionesMarketing[],ROW()-ROW(DesviacionesMarketing[[#Headers],[Feb]]),1),INDEX(PlanMarketing[],,1),0),MATCH(DesviacionesMarketing[[#Headers],[Feb]],PlanMarketing[#Headers],0))-INDEX(RealMarketing[],MATCH(INDEX(DesviacionesMarketing[],ROW()-ROW(DesviacionesMarketing[[#Headers],[Feb]]),1),INDEX(PlanMarketing[],,1),0),MATCH(DesviacionesMarketing[[#Headers],[Feb]],RealMarketing[#Headers],0))</f>
        <v>0</v>
      </c>
      <c r="E23" s="113">
        <f>INDEX(PlanMarketing[],MATCH(INDEX(DesviacionesMarketing[],ROW()-ROW(DesviacionesMarketing[[#Headers],[Mar]]),1),INDEX(PlanMarketing[],,1),0),MATCH(DesviacionesMarketing[[#Headers],[Mar]],PlanMarketing[#Headers],0))-INDEX(RealMarketing[],MATCH(INDEX(DesviacionesMarketing[],ROW()-ROW(DesviacionesMarketing[[#Headers],[Mar]]),1),INDEX(PlanMarketing[],,1),0),MATCH(DesviacionesMarketing[[#Headers],[Mar]],RealMarketing[#Headers],0))</f>
        <v>0</v>
      </c>
      <c r="F23" s="113">
        <f>INDEX(PlanMarketing[],MATCH(INDEX(DesviacionesMarketing[],ROW()-ROW(DesviacionesMarketing[[#Headers],[Abr]]),1),INDEX(PlanMarketing[],,1),0),MATCH(DesviacionesMarketing[[#Headers],[Abr]],PlanMarketing[#Headers],0))-INDEX(RealMarketing[],MATCH(INDEX(DesviacionesMarketing[],ROW()-ROW(DesviacionesMarketing[[#Headers],[Abr]]),1),INDEX(PlanMarketing[],,1),0),MATCH(DesviacionesMarketing[[#Headers],[Abr]],RealMarketing[#Headers],0))</f>
        <v>0</v>
      </c>
      <c r="G23" s="113">
        <f>INDEX(PlanMarketing[],MATCH(INDEX(DesviacionesMarketing[],ROW()-ROW(DesviacionesMarketing[[#Headers],[Mayo]]),1),INDEX(PlanMarketing[],,1),0),MATCH(DesviacionesMarketing[[#Headers],[Mayo]],PlanMarketing[#Headers],0))-INDEX(RealMarketing[],MATCH(INDEX(DesviacionesMarketing[],ROW()-ROW(DesviacionesMarketing[[#Headers],[Mayo]]),1),INDEX(PlanMarketing[],,1),0),MATCH(DesviacionesMarketing[[#Headers],[Mayo]],RealMarketing[#Headers],0))</f>
        <v>0</v>
      </c>
      <c r="H23" s="113">
        <f>INDEX(PlanMarketing[],MATCH(INDEX(DesviacionesMarketing[],ROW()-ROW(DesviacionesMarketing[[#Headers],[Jun]]),1),INDEX(PlanMarketing[],,1),0),MATCH(DesviacionesMarketing[[#Headers],[Jun]],PlanMarketing[#Headers],0))-INDEX(RealMarketing[],MATCH(INDEX(DesviacionesMarketing[],ROW()-ROW(DesviacionesMarketing[[#Headers],[Jun]]),1),INDEX(PlanMarketing[],,1),0),MATCH(DesviacionesMarketing[[#Headers],[Jun]],RealMarketing[#Headers],0))</f>
        <v>-500</v>
      </c>
      <c r="I23" s="113">
        <f>INDEX(PlanMarketing[],MATCH(INDEX(DesviacionesMarketing[],ROW()-ROW(DesviacionesMarketing[[#Headers],[Jul]]),1),INDEX(PlanMarketing[],,1),0),MATCH(DesviacionesMarketing[[#Headers],[Jul]],PlanMarketing[#Headers],0))-INDEX(RealMarketing[],MATCH(INDEX(DesviacionesMarketing[],ROW()-ROW(DesviacionesMarketing[[#Headers],[Jul]]),1),INDEX(PlanMarketing[],,1),0),MATCH(DesviacionesMarketing[[#Headers],[Jul]],RealMarketing[#Headers],0))</f>
        <v>200</v>
      </c>
      <c r="J23" s="113">
        <f>INDEX(PlanMarketing[],MATCH(INDEX(DesviacionesMarketing[],ROW()-ROW(DesviacionesMarketing[[#Headers],[Ago]]),1),INDEX(PlanMarketing[],,1),0),MATCH(DesviacionesMarketing[[#Headers],[Ago]],PlanMarketing[#Headers],0))-INDEX(RealMarketing[],MATCH(INDEX(DesviacionesMarketing[],ROW()-ROW(DesviacionesMarketing[[#Headers],[Ago]]),1),INDEX(PlanMarketing[],,1),0),MATCH(DesviacionesMarketing[[#Headers],[Ago]],RealMarketing[#Headers],0))</f>
        <v>200</v>
      </c>
      <c r="K23" s="113">
        <f>INDEX(PlanMarketing[],MATCH(INDEX(DesviacionesMarketing[],ROW()-ROW(DesviacionesMarketing[[#Headers],[Sep]]),1),INDEX(PlanMarketing[],,1),0),MATCH(DesviacionesMarketing[[#Headers],[Sep]],PlanMarketing[#Headers],0))-INDEX(RealMarketing[],MATCH(INDEX(DesviacionesMarketing[],ROW()-ROW(DesviacionesMarketing[[#Headers],[Sep]]),1),INDEX(PlanMarketing[],,1),0),MATCH(DesviacionesMarketing[[#Headers],[Sep]],RealMarketing[#Headers],0))</f>
        <v>200</v>
      </c>
      <c r="L23" s="113">
        <f>INDEX(PlanMarketing[],MATCH(INDEX(DesviacionesMarketing[],ROW()-ROW(DesviacionesMarketing[[#Headers],[Oct]]),1),INDEX(PlanMarketing[],,1),0),MATCH(DesviacionesMarketing[[#Headers],[Oct]],PlanMarketing[#Headers],0))-INDEX(RealMarketing[],MATCH(INDEX(DesviacionesMarketing[],ROW()-ROW(DesviacionesMarketing[[#Headers],[Oct]]),1),INDEX(PlanMarketing[],,1),0),MATCH(DesviacionesMarketing[[#Headers],[Oct]],RealMarketing[#Headers],0))</f>
        <v>200</v>
      </c>
      <c r="M23" s="113">
        <f>INDEX(PlanMarketing[],MATCH(INDEX(DesviacionesMarketing[],ROW()-ROW(DesviacionesMarketing[[#Headers],[Nov]]),1),INDEX(PlanMarketing[],,1),0),MATCH(DesviacionesMarketing[[#Headers],[Nov]],PlanMarketing[#Headers],0))-INDEX(RealMarketing[],MATCH(INDEX(DesviacionesMarketing[],ROW()-ROW(DesviacionesMarketing[[#Headers],[Nov]]),1),INDEX(PlanMarketing[],,1),0),MATCH(DesviacionesMarketing[[#Headers],[Nov]],RealMarketing[#Headers],0))</f>
        <v>200</v>
      </c>
      <c r="N23" s="113">
        <f>INDEX(PlanMarketing[],MATCH(INDEX(DesviacionesMarketing[],ROW()-ROW(DesviacionesMarketing[[#Headers],[Dic]]),1),INDEX(PlanMarketing[],,1),0),MATCH(DesviacionesMarketing[[#Headers],[Dic]],PlanMarketing[#Headers],0))-INDEX(RealMarketing[],MATCH(INDEX(DesviacionesMarketing[],ROW()-ROW(DesviacionesMarketing[[#Headers],[Dic]]),1),INDEX(PlanMarketing[],,1),0),MATCH(DesviacionesMarketing[[#Headers],[Dic]],RealMarketing[#Headers],0))</f>
        <v>1000</v>
      </c>
      <c r="O23" s="114">
        <f>SUM(DesviacionesMarketing[[#This Row],[Ene]:[Dic]])</f>
        <v>1500</v>
      </c>
    </row>
    <row r="24" spans="1:15" ht="24.95" customHeight="1" thickBot="1" x14ac:dyDescent="0.35">
      <c r="A24" s="30"/>
      <c r="B24" s="61" t="s">
        <v>26</v>
      </c>
      <c r="C24" s="113">
        <f>INDEX(PlanMarketing[],MATCH(INDEX(DesviacionesMarketing[],ROW()-ROW(DesviacionesMarketing[[#Headers],[Ene]]),1),INDEX(PlanMarketing[],,1),0),MATCH(DesviacionesMarketing[[#Headers],[Ene]],PlanMarketing[#Headers],0))-INDEX(RealMarketing[],MATCH(INDEX(DesviacionesMarketing[],ROW()-ROW(DesviacionesMarketing[[#Headers],[Ene]]),1),INDEX(PlanMarketing[],,1),0),MATCH(DesviacionesMarketing[[#Headers],[Ene]],RealMarketing[#Headers],0))</f>
        <v>200</v>
      </c>
      <c r="D24" s="113">
        <f>INDEX(PlanMarketing[],MATCH(INDEX(DesviacionesMarketing[],ROW()-ROW(DesviacionesMarketing[[#Headers],[Feb]]),1),INDEX(PlanMarketing[],,1),0),MATCH(DesviacionesMarketing[[#Headers],[Feb]],PlanMarketing[#Headers],0))-INDEX(RealMarketing[],MATCH(INDEX(DesviacionesMarketing[],ROW()-ROW(DesviacionesMarketing[[#Headers],[Feb]]),1),INDEX(PlanMarketing[],,1),0),MATCH(DesviacionesMarketing[[#Headers],[Feb]],RealMarketing[#Headers],0))</f>
        <v>0</v>
      </c>
      <c r="E24" s="113">
        <f>INDEX(PlanMarketing[],MATCH(INDEX(DesviacionesMarketing[],ROW()-ROW(DesviacionesMarketing[[#Headers],[Mar]]),1),INDEX(PlanMarketing[],,1),0),MATCH(DesviacionesMarketing[[#Headers],[Mar]],PlanMarketing[#Headers],0))-INDEX(RealMarketing[],MATCH(INDEX(DesviacionesMarketing[],ROW()-ROW(DesviacionesMarketing[[#Headers],[Mar]]),1),INDEX(PlanMarketing[],,1),0),MATCH(DesviacionesMarketing[[#Headers],[Mar]],RealMarketing[#Headers],0))</f>
        <v>0</v>
      </c>
      <c r="F24" s="113">
        <f>INDEX(PlanMarketing[],MATCH(INDEX(DesviacionesMarketing[],ROW()-ROW(DesviacionesMarketing[[#Headers],[Abr]]),1),INDEX(PlanMarketing[],,1),0),MATCH(DesviacionesMarketing[[#Headers],[Abr]],PlanMarketing[#Headers],0))-INDEX(RealMarketing[],MATCH(INDEX(DesviacionesMarketing[],ROW()-ROW(DesviacionesMarketing[[#Headers],[Abr]]),1),INDEX(PlanMarketing[],,1),0),MATCH(DesviacionesMarketing[[#Headers],[Abr]],RealMarketing[#Headers],0))</f>
        <v>-500</v>
      </c>
      <c r="G24" s="113">
        <f>INDEX(PlanMarketing[],MATCH(INDEX(DesviacionesMarketing[],ROW()-ROW(DesviacionesMarketing[[#Headers],[Mayo]]),1),INDEX(PlanMarketing[],,1),0),MATCH(DesviacionesMarketing[[#Headers],[Mayo]],PlanMarketing[#Headers],0))-INDEX(RealMarketing[],MATCH(INDEX(DesviacionesMarketing[],ROW()-ROW(DesviacionesMarketing[[#Headers],[Mayo]]),1),INDEX(PlanMarketing[],,1),0),MATCH(DesviacionesMarketing[[#Headers],[Mayo]],RealMarketing[#Headers],0))</f>
        <v>0</v>
      </c>
      <c r="H24" s="113">
        <f>INDEX(PlanMarketing[],MATCH(INDEX(DesviacionesMarketing[],ROW()-ROW(DesviacionesMarketing[[#Headers],[Jun]]),1),INDEX(PlanMarketing[],,1),0),MATCH(DesviacionesMarketing[[#Headers],[Jun]],PlanMarketing[#Headers],0))-INDEX(RealMarketing[],MATCH(INDEX(DesviacionesMarketing[],ROW()-ROW(DesviacionesMarketing[[#Headers],[Jun]]),1),INDEX(PlanMarketing[],,1),0),MATCH(DesviacionesMarketing[[#Headers],[Jun]],RealMarketing[#Headers],0))</f>
        <v>0</v>
      </c>
      <c r="I24" s="113">
        <f>INDEX(PlanMarketing[],MATCH(INDEX(DesviacionesMarketing[],ROW()-ROW(DesviacionesMarketing[[#Headers],[Jul]]),1),INDEX(PlanMarketing[],,1),0),MATCH(DesviacionesMarketing[[#Headers],[Jul]],PlanMarketing[#Headers],0))-INDEX(RealMarketing[],MATCH(INDEX(DesviacionesMarketing[],ROW()-ROW(DesviacionesMarketing[[#Headers],[Jul]]),1),INDEX(PlanMarketing[],,1),0),MATCH(DesviacionesMarketing[[#Headers],[Jul]],RealMarketing[#Headers],0))</f>
        <v>5000</v>
      </c>
      <c r="J24" s="113">
        <f>INDEX(PlanMarketing[],MATCH(INDEX(DesviacionesMarketing[],ROW()-ROW(DesviacionesMarketing[[#Headers],[Ago]]),1),INDEX(PlanMarketing[],,1),0),MATCH(DesviacionesMarketing[[#Headers],[Ago]],PlanMarketing[#Headers],0))-INDEX(RealMarketing[],MATCH(INDEX(DesviacionesMarketing[],ROW()-ROW(DesviacionesMarketing[[#Headers],[Ago]]),1),INDEX(PlanMarketing[],,1),0),MATCH(DesviacionesMarketing[[#Headers],[Ago]],RealMarketing[#Headers],0))</f>
        <v>0</v>
      </c>
      <c r="K24" s="113">
        <f>INDEX(PlanMarketing[],MATCH(INDEX(DesviacionesMarketing[],ROW()-ROW(DesviacionesMarketing[[#Headers],[Sep]]),1),INDEX(PlanMarketing[],,1),0),MATCH(DesviacionesMarketing[[#Headers],[Sep]],PlanMarketing[#Headers],0))-INDEX(RealMarketing[],MATCH(INDEX(DesviacionesMarketing[],ROW()-ROW(DesviacionesMarketing[[#Headers],[Sep]]),1),INDEX(PlanMarketing[],,1),0),MATCH(DesviacionesMarketing[[#Headers],[Sep]],RealMarketing[#Headers],0))</f>
        <v>0</v>
      </c>
      <c r="L24" s="113">
        <f>INDEX(PlanMarketing[],MATCH(INDEX(DesviacionesMarketing[],ROW()-ROW(DesviacionesMarketing[[#Headers],[Oct]]),1),INDEX(PlanMarketing[],,1),0),MATCH(DesviacionesMarketing[[#Headers],[Oct]],PlanMarketing[#Headers],0))-INDEX(RealMarketing[],MATCH(INDEX(DesviacionesMarketing[],ROW()-ROW(DesviacionesMarketing[[#Headers],[Oct]]),1),INDEX(PlanMarketing[],,1),0),MATCH(DesviacionesMarketing[[#Headers],[Oct]],RealMarketing[#Headers],0))</f>
        <v>5000</v>
      </c>
      <c r="M24" s="113">
        <f>INDEX(PlanMarketing[],MATCH(INDEX(DesviacionesMarketing[],ROW()-ROW(DesviacionesMarketing[[#Headers],[Nov]]),1),INDEX(PlanMarketing[],,1),0),MATCH(DesviacionesMarketing[[#Headers],[Nov]],PlanMarketing[#Headers],0))-INDEX(RealMarketing[],MATCH(INDEX(DesviacionesMarketing[],ROW()-ROW(DesviacionesMarketing[[#Headers],[Nov]]),1),INDEX(PlanMarketing[],,1),0),MATCH(DesviacionesMarketing[[#Headers],[Nov]],RealMarketing[#Headers],0))</f>
        <v>0</v>
      </c>
      <c r="N24" s="113">
        <f>INDEX(PlanMarketing[],MATCH(INDEX(DesviacionesMarketing[],ROW()-ROW(DesviacionesMarketing[[#Headers],[Dic]]),1),INDEX(PlanMarketing[],,1),0),MATCH(DesviacionesMarketing[[#Headers],[Dic]],PlanMarketing[#Headers],0))-INDEX(RealMarketing[],MATCH(INDEX(DesviacionesMarketing[],ROW()-ROW(DesviacionesMarketing[[#Headers],[Dic]]),1),INDEX(PlanMarketing[],,1),0),MATCH(DesviacionesMarketing[[#Headers],[Dic]],RealMarketing[#Headers],0))</f>
        <v>0</v>
      </c>
      <c r="O24" s="114">
        <f>SUM(DesviacionesMarketing[[#This Row],[Ene]:[Dic]])</f>
        <v>9700</v>
      </c>
    </row>
    <row r="25" spans="1:15" ht="24.95" customHeight="1" thickBot="1" x14ac:dyDescent="0.35">
      <c r="A25" s="30"/>
      <c r="B25" s="61" t="s">
        <v>27</v>
      </c>
      <c r="C25" s="113">
        <f>INDEX(PlanMarketing[],MATCH(INDEX(DesviacionesMarketing[],ROW()-ROW(DesviacionesMarketing[[#Headers],[Ene]]),1),INDEX(PlanMarketing[],,1),0),MATCH(DesviacionesMarketing[[#Headers],[Ene]],PlanMarketing[#Headers],0))-INDEX(RealMarketing[],MATCH(INDEX(DesviacionesMarketing[],ROW()-ROW(DesviacionesMarketing[[#Headers],[Ene]]),1),INDEX(PlanMarketing[],,1),0),MATCH(DesviacionesMarketing[[#Headers],[Ene]],RealMarketing[#Headers],0))</f>
        <v>100</v>
      </c>
      <c r="D25" s="113">
        <f>INDEX(PlanMarketing[],MATCH(INDEX(DesviacionesMarketing[],ROW()-ROW(DesviacionesMarketing[[#Headers],[Feb]]),1),INDEX(PlanMarketing[],,1),0),MATCH(DesviacionesMarketing[[#Headers],[Feb]],PlanMarketing[#Headers],0))-INDEX(RealMarketing[],MATCH(INDEX(DesviacionesMarketing[],ROW()-ROW(DesviacionesMarketing[[#Headers],[Feb]]),1),INDEX(PlanMarketing[],,1),0),MATCH(DesviacionesMarketing[[#Headers],[Feb]],RealMarketing[#Headers],0))</f>
        <v>-300</v>
      </c>
      <c r="E25" s="113">
        <f>INDEX(PlanMarketing[],MATCH(INDEX(DesviacionesMarketing[],ROW()-ROW(DesviacionesMarketing[[#Headers],[Mar]]),1),INDEX(PlanMarketing[],,1),0),MATCH(DesviacionesMarketing[[#Headers],[Mar]],PlanMarketing[#Headers],0))-INDEX(RealMarketing[],MATCH(INDEX(DesviacionesMarketing[],ROW()-ROW(DesviacionesMarketing[[#Headers],[Mar]]),1),INDEX(PlanMarketing[],,1),0),MATCH(DesviacionesMarketing[[#Headers],[Mar]],RealMarketing[#Headers],0))</f>
        <v>100</v>
      </c>
      <c r="F25" s="113">
        <f>INDEX(PlanMarketing[],MATCH(INDEX(DesviacionesMarketing[],ROW()-ROW(DesviacionesMarketing[[#Headers],[Abr]]),1),INDEX(PlanMarketing[],,1),0),MATCH(DesviacionesMarketing[[#Headers],[Abr]],PlanMarketing[#Headers],0))-INDEX(RealMarketing[],MATCH(INDEX(DesviacionesMarketing[],ROW()-ROW(DesviacionesMarketing[[#Headers],[Abr]]),1),INDEX(PlanMarketing[],,1),0),MATCH(DesviacionesMarketing[[#Headers],[Abr]],RealMarketing[#Headers],0))</f>
        <v>100</v>
      </c>
      <c r="G25" s="113">
        <f>INDEX(PlanMarketing[],MATCH(INDEX(DesviacionesMarketing[],ROW()-ROW(DesviacionesMarketing[[#Headers],[Mayo]]),1),INDEX(PlanMarketing[],,1),0),MATCH(DesviacionesMarketing[[#Headers],[Mayo]],PlanMarketing[#Headers],0))-INDEX(RealMarketing[],MATCH(INDEX(DesviacionesMarketing[],ROW()-ROW(DesviacionesMarketing[[#Headers],[Mayo]]),1),INDEX(PlanMarketing[],,1),0),MATCH(DesviacionesMarketing[[#Headers],[Mayo]],RealMarketing[#Headers],0))</f>
        <v>-400</v>
      </c>
      <c r="H25" s="113">
        <f>INDEX(PlanMarketing[],MATCH(INDEX(DesviacionesMarketing[],ROW()-ROW(DesviacionesMarketing[[#Headers],[Jun]]),1),INDEX(PlanMarketing[],,1),0),MATCH(DesviacionesMarketing[[#Headers],[Jun]],PlanMarketing[#Headers],0))-INDEX(RealMarketing[],MATCH(INDEX(DesviacionesMarketing[],ROW()-ROW(DesviacionesMarketing[[#Headers],[Jun]]),1),INDEX(PlanMarketing[],,1),0),MATCH(DesviacionesMarketing[[#Headers],[Jun]],RealMarketing[#Headers],0))</f>
        <v>20</v>
      </c>
      <c r="I25" s="113">
        <f>INDEX(PlanMarketing[],MATCH(INDEX(DesviacionesMarketing[],ROW()-ROW(DesviacionesMarketing[[#Headers],[Jul]]),1),INDEX(PlanMarketing[],,1),0),MATCH(DesviacionesMarketing[[#Headers],[Jul]],PlanMarketing[#Headers],0))-INDEX(RealMarketing[],MATCH(INDEX(DesviacionesMarketing[],ROW()-ROW(DesviacionesMarketing[[#Headers],[Jul]]),1),INDEX(PlanMarketing[],,1),0),MATCH(DesviacionesMarketing[[#Headers],[Jul]],RealMarketing[#Headers],0))</f>
        <v>200</v>
      </c>
      <c r="J25" s="113">
        <f>INDEX(PlanMarketing[],MATCH(INDEX(DesviacionesMarketing[],ROW()-ROW(DesviacionesMarketing[[#Headers],[Ago]]),1),INDEX(PlanMarketing[],,1),0),MATCH(DesviacionesMarketing[[#Headers],[Ago]],PlanMarketing[#Headers],0))-INDEX(RealMarketing[],MATCH(INDEX(DesviacionesMarketing[],ROW()-ROW(DesviacionesMarketing[[#Headers],[Ago]]),1),INDEX(PlanMarketing[],,1),0),MATCH(DesviacionesMarketing[[#Headers],[Ago]],RealMarketing[#Headers],0))</f>
        <v>200</v>
      </c>
      <c r="K25" s="113">
        <f>INDEX(PlanMarketing[],MATCH(INDEX(DesviacionesMarketing[],ROW()-ROW(DesviacionesMarketing[[#Headers],[Sep]]),1),INDEX(PlanMarketing[],,1),0),MATCH(DesviacionesMarketing[[#Headers],[Sep]],PlanMarketing[#Headers],0))-INDEX(RealMarketing[],MATCH(INDEX(DesviacionesMarketing[],ROW()-ROW(DesviacionesMarketing[[#Headers],[Sep]]),1),INDEX(PlanMarketing[],,1),0),MATCH(DesviacionesMarketing[[#Headers],[Sep]],RealMarketing[#Headers],0))</f>
        <v>200</v>
      </c>
      <c r="L25" s="113">
        <f>INDEX(PlanMarketing[],MATCH(INDEX(DesviacionesMarketing[],ROW()-ROW(DesviacionesMarketing[[#Headers],[Oct]]),1),INDEX(PlanMarketing[],,1),0),MATCH(DesviacionesMarketing[[#Headers],[Oct]],PlanMarketing[#Headers],0))-INDEX(RealMarketing[],MATCH(INDEX(DesviacionesMarketing[],ROW()-ROW(DesviacionesMarketing[[#Headers],[Oct]]),1),INDEX(PlanMarketing[],,1),0),MATCH(DesviacionesMarketing[[#Headers],[Oct]],RealMarketing[#Headers],0))</f>
        <v>200</v>
      </c>
      <c r="M25" s="113">
        <f>INDEX(PlanMarketing[],MATCH(INDEX(DesviacionesMarketing[],ROW()-ROW(DesviacionesMarketing[[#Headers],[Nov]]),1),INDEX(PlanMarketing[],,1),0),MATCH(DesviacionesMarketing[[#Headers],[Nov]],PlanMarketing[#Headers],0))-INDEX(RealMarketing[],MATCH(INDEX(DesviacionesMarketing[],ROW()-ROW(DesviacionesMarketing[[#Headers],[Nov]]),1),INDEX(PlanMarketing[],,1),0),MATCH(DesviacionesMarketing[[#Headers],[Nov]],RealMarketing[#Headers],0))</f>
        <v>200</v>
      </c>
      <c r="N25" s="113">
        <f>INDEX(PlanMarketing[],MATCH(INDEX(DesviacionesMarketing[],ROW()-ROW(DesviacionesMarketing[[#Headers],[Dic]]),1),INDEX(PlanMarketing[],,1),0),MATCH(DesviacionesMarketing[[#Headers],[Dic]],PlanMarketing[#Headers],0))-INDEX(RealMarketing[],MATCH(INDEX(DesviacionesMarketing[],ROW()-ROW(DesviacionesMarketing[[#Headers],[Dic]]),1),INDEX(PlanMarketing[],,1),0),MATCH(DesviacionesMarketing[[#Headers],[Dic]],RealMarketing[#Headers],0))</f>
        <v>200</v>
      </c>
      <c r="O25" s="114">
        <f>SUM(DesviacionesMarketing[[#This Row],[Ene]:[Dic]])</f>
        <v>820</v>
      </c>
    </row>
    <row r="26" spans="1:15" ht="24.95" customHeight="1" thickBot="1" x14ac:dyDescent="0.35">
      <c r="A26" s="30"/>
      <c r="B26" s="61" t="s">
        <v>28</v>
      </c>
      <c r="C26" s="113">
        <f>INDEX(PlanMarketing[],MATCH(INDEX(DesviacionesMarketing[],ROW()-ROW(DesviacionesMarketing[[#Headers],[Ene]]),1),INDEX(PlanMarketing[],,1),0),MATCH(DesviacionesMarketing[[#Headers],[Ene]],PlanMarketing[#Headers],0))-INDEX(RealMarketing[],MATCH(INDEX(DesviacionesMarketing[],ROW()-ROW(DesviacionesMarketing[[#Headers],[Ene]]),1),INDEX(PlanMarketing[],,1),0),MATCH(DesviacionesMarketing[[#Headers],[Ene]],RealMarketing[#Headers],0))</f>
        <v>200</v>
      </c>
      <c r="D26" s="113">
        <f>INDEX(PlanMarketing[],MATCH(INDEX(DesviacionesMarketing[],ROW()-ROW(DesviacionesMarketing[[#Headers],[Feb]]),1),INDEX(PlanMarketing[],,1),0),MATCH(DesviacionesMarketing[[#Headers],[Feb]],PlanMarketing[#Headers],0))-INDEX(RealMarketing[],MATCH(INDEX(DesviacionesMarketing[],ROW()-ROW(DesviacionesMarketing[[#Headers],[Feb]]),1),INDEX(PlanMarketing[],,1),0),MATCH(DesviacionesMarketing[[#Headers],[Feb]],RealMarketing[#Headers],0))</f>
        <v>-200</v>
      </c>
      <c r="E26" s="113">
        <f>INDEX(PlanMarketing[],MATCH(INDEX(DesviacionesMarketing[],ROW()-ROW(DesviacionesMarketing[[#Headers],[Mar]]),1),INDEX(PlanMarketing[],,1),0),MATCH(DesviacionesMarketing[[#Headers],[Mar]],PlanMarketing[#Headers],0))-INDEX(RealMarketing[],MATCH(INDEX(DesviacionesMarketing[],ROW()-ROW(DesviacionesMarketing[[#Headers],[Mar]]),1),INDEX(PlanMarketing[],,1),0),MATCH(DesviacionesMarketing[[#Headers],[Mar]],RealMarketing[#Headers],0))</f>
        <v>-200</v>
      </c>
      <c r="F26" s="113">
        <f>INDEX(PlanMarketing[],MATCH(INDEX(DesviacionesMarketing[],ROW()-ROW(DesviacionesMarketing[[#Headers],[Abr]]),1),INDEX(PlanMarketing[],,1),0),MATCH(DesviacionesMarketing[[#Headers],[Abr]],PlanMarketing[#Headers],0))-INDEX(RealMarketing[],MATCH(INDEX(DesviacionesMarketing[],ROW()-ROW(DesviacionesMarketing[[#Headers],[Abr]]),1),INDEX(PlanMarketing[],,1),0),MATCH(DesviacionesMarketing[[#Headers],[Abr]],RealMarketing[#Headers],0))</f>
        <v>300</v>
      </c>
      <c r="G26" s="113">
        <f>INDEX(PlanMarketing[],MATCH(INDEX(DesviacionesMarketing[],ROW()-ROW(DesviacionesMarketing[[#Headers],[Mayo]]),1),INDEX(PlanMarketing[],,1),0),MATCH(DesviacionesMarketing[[#Headers],[Mayo]],PlanMarketing[#Headers],0))-INDEX(RealMarketing[],MATCH(INDEX(DesviacionesMarketing[],ROW()-ROW(DesviacionesMarketing[[#Headers],[Mayo]]),1),INDEX(PlanMarketing[],,1),0),MATCH(DesviacionesMarketing[[#Headers],[Mayo]],RealMarketing[#Headers],0))</f>
        <v>500</v>
      </c>
      <c r="H26" s="113">
        <f>INDEX(PlanMarketing[],MATCH(INDEX(DesviacionesMarketing[],ROW()-ROW(DesviacionesMarketing[[#Headers],[Jun]]),1),INDEX(PlanMarketing[],,1),0),MATCH(DesviacionesMarketing[[#Headers],[Jun]],PlanMarketing[#Headers],0))-INDEX(RealMarketing[],MATCH(INDEX(DesviacionesMarketing[],ROW()-ROW(DesviacionesMarketing[[#Headers],[Jun]]),1),INDEX(PlanMarketing[],,1),0),MATCH(DesviacionesMarketing[[#Headers],[Jun]],RealMarketing[#Headers],0))</f>
        <v>-300</v>
      </c>
      <c r="I26" s="113">
        <f>INDEX(PlanMarketing[],MATCH(INDEX(DesviacionesMarketing[],ROW()-ROW(DesviacionesMarketing[[#Headers],[Jul]]),1),INDEX(PlanMarketing[],,1),0),MATCH(DesviacionesMarketing[[#Headers],[Jul]],PlanMarketing[#Headers],0))-INDEX(RealMarketing[],MATCH(INDEX(DesviacionesMarketing[],ROW()-ROW(DesviacionesMarketing[[#Headers],[Jul]]),1),INDEX(PlanMarketing[],,1),0),MATCH(DesviacionesMarketing[[#Headers],[Jul]],RealMarketing[#Headers],0))</f>
        <v>2000</v>
      </c>
      <c r="J26" s="113">
        <f>INDEX(PlanMarketing[],MATCH(INDEX(DesviacionesMarketing[],ROW()-ROW(DesviacionesMarketing[[#Headers],[Ago]]),1),INDEX(PlanMarketing[],,1),0),MATCH(DesviacionesMarketing[[#Headers],[Ago]],PlanMarketing[#Headers],0))-INDEX(RealMarketing[],MATCH(INDEX(DesviacionesMarketing[],ROW()-ROW(DesviacionesMarketing[[#Headers],[Ago]]),1),INDEX(PlanMarketing[],,1),0),MATCH(DesviacionesMarketing[[#Headers],[Ago]],RealMarketing[#Headers],0))</f>
        <v>5000</v>
      </c>
      <c r="K26" s="113">
        <f>INDEX(PlanMarketing[],MATCH(INDEX(DesviacionesMarketing[],ROW()-ROW(DesviacionesMarketing[[#Headers],[Sep]]),1),INDEX(PlanMarketing[],,1),0),MATCH(DesviacionesMarketing[[#Headers],[Sep]],PlanMarketing[#Headers],0))-INDEX(RealMarketing[],MATCH(INDEX(DesviacionesMarketing[],ROW()-ROW(DesviacionesMarketing[[#Headers],[Sep]]),1),INDEX(PlanMarketing[],,1),0),MATCH(DesviacionesMarketing[[#Headers],[Sep]],RealMarketing[#Headers],0))</f>
        <v>2000</v>
      </c>
      <c r="L26" s="113">
        <f>INDEX(PlanMarketing[],MATCH(INDEX(DesviacionesMarketing[],ROW()-ROW(DesviacionesMarketing[[#Headers],[Oct]]),1),INDEX(PlanMarketing[],,1),0),MATCH(DesviacionesMarketing[[#Headers],[Oct]],PlanMarketing[#Headers],0))-INDEX(RealMarketing[],MATCH(INDEX(DesviacionesMarketing[],ROW()-ROW(DesviacionesMarketing[[#Headers],[Oct]]),1),INDEX(PlanMarketing[],,1),0),MATCH(DesviacionesMarketing[[#Headers],[Oct]],RealMarketing[#Headers],0))</f>
        <v>2000</v>
      </c>
      <c r="M26" s="113">
        <f>INDEX(PlanMarketing[],MATCH(INDEX(DesviacionesMarketing[],ROW()-ROW(DesviacionesMarketing[[#Headers],[Nov]]),1),INDEX(PlanMarketing[],,1),0),MATCH(DesviacionesMarketing[[#Headers],[Nov]],PlanMarketing[#Headers],0))-INDEX(RealMarketing[],MATCH(INDEX(DesviacionesMarketing[],ROW()-ROW(DesviacionesMarketing[[#Headers],[Nov]]),1),INDEX(PlanMarketing[],,1),0),MATCH(DesviacionesMarketing[[#Headers],[Nov]],RealMarketing[#Headers],0))</f>
        <v>2000</v>
      </c>
      <c r="N26" s="113">
        <f>INDEX(PlanMarketing[],MATCH(INDEX(DesviacionesMarketing[],ROW()-ROW(DesviacionesMarketing[[#Headers],[Dic]]),1),INDEX(PlanMarketing[],,1),0),MATCH(DesviacionesMarketing[[#Headers],[Dic]],PlanMarketing[#Headers],0))-INDEX(RealMarketing[],MATCH(INDEX(DesviacionesMarketing[],ROW()-ROW(DesviacionesMarketing[[#Headers],[Dic]]),1),INDEX(PlanMarketing[],,1),0),MATCH(DesviacionesMarketing[[#Headers],[Dic]],RealMarketing[#Headers],0))</f>
        <v>5000</v>
      </c>
      <c r="O26" s="114">
        <f>SUM(DesviacionesMarketing[[#This Row],[Ene]:[Dic]])</f>
        <v>18300</v>
      </c>
    </row>
    <row r="27" spans="1:15" ht="24.95" customHeight="1" thickBot="1" x14ac:dyDescent="0.35">
      <c r="A27" s="30"/>
      <c r="B27" s="61" t="s">
        <v>29</v>
      </c>
      <c r="C27" s="113">
        <f>INDEX(PlanMarketing[],MATCH(INDEX(DesviacionesMarketing[],ROW()-ROW(DesviacionesMarketing[[#Headers],[Ene]]),1),INDEX(PlanMarketing[],,1),0),MATCH(DesviacionesMarketing[[#Headers],[Ene]],PlanMarketing[#Headers],0))-INDEX(RealMarketing[],MATCH(INDEX(DesviacionesMarketing[],ROW()-ROW(DesviacionesMarketing[[#Headers],[Ene]]),1),INDEX(PlanMarketing[],,1),0),MATCH(DesviacionesMarketing[[#Headers],[Ene]],RealMarketing[#Headers],0))</f>
        <v>55</v>
      </c>
      <c r="D27" s="113">
        <f>INDEX(PlanMarketing[],MATCH(INDEX(DesviacionesMarketing[],ROW()-ROW(DesviacionesMarketing[[#Headers],[Feb]]),1),INDEX(PlanMarketing[],,1),0),MATCH(DesviacionesMarketing[[#Headers],[Feb]],PlanMarketing[#Headers],0))-INDEX(RealMarketing[],MATCH(INDEX(DesviacionesMarketing[],ROW()-ROW(DesviacionesMarketing[[#Headers],[Feb]]),1),INDEX(PlanMarketing[],,1),0),MATCH(DesviacionesMarketing[[#Headers],[Feb]],RealMarketing[#Headers],0))</f>
        <v>44</v>
      </c>
      <c r="E27" s="113">
        <f>INDEX(PlanMarketing[],MATCH(INDEX(DesviacionesMarketing[],ROW()-ROW(DesviacionesMarketing[[#Headers],[Mar]]),1),INDEX(PlanMarketing[],,1),0),MATCH(DesviacionesMarketing[[#Headers],[Mar]],PlanMarketing[#Headers],0))-INDEX(RealMarketing[],MATCH(INDEX(DesviacionesMarketing[],ROW()-ROW(DesviacionesMarketing[[#Headers],[Mar]]),1),INDEX(PlanMarketing[],,1),0),MATCH(DesviacionesMarketing[[#Headers],[Mar]],RealMarketing[#Headers],0))</f>
        <v>77</v>
      </c>
      <c r="F27" s="113">
        <f>INDEX(PlanMarketing[],MATCH(INDEX(DesviacionesMarketing[],ROW()-ROW(DesviacionesMarketing[[#Headers],[Abr]]),1),INDEX(PlanMarketing[],,1),0),MATCH(DesviacionesMarketing[[#Headers],[Abr]],PlanMarketing[#Headers],0))-INDEX(RealMarketing[],MATCH(INDEX(DesviacionesMarketing[],ROW()-ROW(DesviacionesMarketing[[#Headers],[Abr]]),1),INDEX(PlanMarketing[],,1),0),MATCH(DesviacionesMarketing[[#Headers],[Abr]],RealMarketing[#Headers],0))</f>
        <v>-23</v>
      </c>
      <c r="G27" s="113">
        <f>INDEX(PlanMarketing[],MATCH(INDEX(DesviacionesMarketing[],ROW()-ROW(DesviacionesMarketing[[#Headers],[Mayo]]),1),INDEX(PlanMarketing[],,1),0),MATCH(DesviacionesMarketing[[#Headers],[Mayo]],PlanMarketing[#Headers],0))-INDEX(RealMarketing[],MATCH(INDEX(DesviacionesMarketing[],ROW()-ROW(DesviacionesMarketing[[#Headers],[Mayo]]),1),INDEX(PlanMarketing[],,1),0),MATCH(DesviacionesMarketing[[#Headers],[Mayo]],RealMarketing[#Headers],0))</f>
        <v>13</v>
      </c>
      <c r="H27" s="113">
        <f>INDEX(PlanMarketing[],MATCH(INDEX(DesviacionesMarketing[],ROW()-ROW(DesviacionesMarketing[[#Headers],[Jun]]),1),INDEX(PlanMarketing[],,1),0),MATCH(DesviacionesMarketing[[#Headers],[Jun]],PlanMarketing[#Headers],0))-INDEX(RealMarketing[],MATCH(INDEX(DesviacionesMarketing[],ROW()-ROW(DesviacionesMarketing[[#Headers],[Jun]]),1),INDEX(PlanMarketing[],,1),0),MATCH(DesviacionesMarketing[[#Headers],[Jun]],RealMarketing[#Headers],0))</f>
        <v>-45</v>
      </c>
      <c r="I27" s="113">
        <f>INDEX(PlanMarketing[],MATCH(INDEX(DesviacionesMarketing[],ROW()-ROW(DesviacionesMarketing[[#Headers],[Jul]]),1),INDEX(PlanMarketing[],,1),0),MATCH(DesviacionesMarketing[[#Headers],[Jul]],PlanMarketing[#Headers],0))-INDEX(RealMarketing[],MATCH(INDEX(DesviacionesMarketing[],ROW()-ROW(DesviacionesMarketing[[#Headers],[Jul]]),1),INDEX(PlanMarketing[],,1),0),MATCH(DesviacionesMarketing[[#Headers],[Jul]],RealMarketing[#Headers],0))</f>
        <v>200</v>
      </c>
      <c r="J27" s="113">
        <f>INDEX(PlanMarketing[],MATCH(INDEX(DesviacionesMarketing[],ROW()-ROW(DesviacionesMarketing[[#Headers],[Ago]]),1),INDEX(PlanMarketing[],,1),0),MATCH(DesviacionesMarketing[[#Headers],[Ago]],PlanMarketing[#Headers],0))-INDEX(RealMarketing[],MATCH(INDEX(DesviacionesMarketing[],ROW()-ROW(DesviacionesMarketing[[#Headers],[Ago]]),1),INDEX(PlanMarketing[],,1),0),MATCH(DesviacionesMarketing[[#Headers],[Ago]],RealMarketing[#Headers],0))</f>
        <v>200</v>
      </c>
      <c r="K27" s="113">
        <f>INDEX(PlanMarketing[],MATCH(INDEX(DesviacionesMarketing[],ROW()-ROW(DesviacionesMarketing[[#Headers],[Sep]]),1),INDEX(PlanMarketing[],,1),0),MATCH(DesviacionesMarketing[[#Headers],[Sep]],PlanMarketing[#Headers],0))-INDEX(RealMarketing[],MATCH(INDEX(DesviacionesMarketing[],ROW()-ROW(DesviacionesMarketing[[#Headers],[Sep]]),1),INDEX(PlanMarketing[],,1),0),MATCH(DesviacionesMarketing[[#Headers],[Sep]],RealMarketing[#Headers],0))</f>
        <v>200</v>
      </c>
      <c r="L27" s="113">
        <f>INDEX(PlanMarketing[],MATCH(INDEX(DesviacionesMarketing[],ROW()-ROW(DesviacionesMarketing[[#Headers],[Oct]]),1),INDEX(PlanMarketing[],,1),0),MATCH(DesviacionesMarketing[[#Headers],[Oct]],PlanMarketing[#Headers],0))-INDEX(RealMarketing[],MATCH(INDEX(DesviacionesMarketing[],ROW()-ROW(DesviacionesMarketing[[#Headers],[Oct]]),1),INDEX(PlanMarketing[],,1),0),MATCH(DesviacionesMarketing[[#Headers],[Oct]],RealMarketing[#Headers],0))</f>
        <v>200</v>
      </c>
      <c r="M27" s="113">
        <f>INDEX(PlanMarketing[],MATCH(INDEX(DesviacionesMarketing[],ROW()-ROW(DesviacionesMarketing[[#Headers],[Nov]]),1),INDEX(PlanMarketing[],,1),0),MATCH(DesviacionesMarketing[[#Headers],[Nov]],PlanMarketing[#Headers],0))-INDEX(RealMarketing[],MATCH(INDEX(DesviacionesMarketing[],ROW()-ROW(DesviacionesMarketing[[#Headers],[Nov]]),1),INDEX(PlanMarketing[],,1),0),MATCH(DesviacionesMarketing[[#Headers],[Nov]],RealMarketing[#Headers],0))</f>
        <v>200</v>
      </c>
      <c r="N27" s="113">
        <f>INDEX(PlanMarketing[],MATCH(INDEX(DesviacionesMarketing[],ROW()-ROW(DesviacionesMarketing[[#Headers],[Dic]]),1),INDEX(PlanMarketing[],,1),0),MATCH(DesviacionesMarketing[[#Headers],[Dic]],PlanMarketing[#Headers],0))-INDEX(RealMarketing[],MATCH(INDEX(DesviacionesMarketing[],ROW()-ROW(DesviacionesMarketing[[#Headers],[Dic]]),1),INDEX(PlanMarketing[],,1),0),MATCH(DesviacionesMarketing[[#Headers],[Dic]],RealMarketing[#Headers],0))</f>
        <v>200</v>
      </c>
      <c r="O27" s="114">
        <f>SUM(DesviacionesMarketing[[#This Row],[Ene]:[Dic]])</f>
        <v>1321</v>
      </c>
    </row>
    <row r="28" spans="1:15" ht="24.95" customHeight="1" x14ac:dyDescent="0.3">
      <c r="A28" s="30"/>
      <c r="B28" s="72" t="s">
        <v>13</v>
      </c>
      <c r="C28" s="121">
        <f>SUBTOTAL(109,DesviacionesMarketing[Ene])</f>
        <v>555</v>
      </c>
      <c r="D28" s="121">
        <f>SUBTOTAL(109,DesviacionesMarketing[Feb])</f>
        <v>-456</v>
      </c>
      <c r="E28" s="121">
        <f>SUBTOTAL(109,DesviacionesMarketing[Mar])</f>
        <v>-23</v>
      </c>
      <c r="F28" s="121">
        <f>SUBTOTAL(109,DesviacionesMarketing[Abr])</f>
        <v>-123</v>
      </c>
      <c r="G28" s="121">
        <f>SUBTOTAL(109,DesviacionesMarketing[Mayo])</f>
        <v>113</v>
      </c>
      <c r="H28" s="121">
        <f>SUBTOTAL(109,DesviacionesMarketing[Jun])</f>
        <v>-825</v>
      </c>
      <c r="I28" s="121">
        <f>SUBTOTAL(109,DesviacionesMarketing[Jul])</f>
        <v>8100</v>
      </c>
      <c r="J28" s="121">
        <f>SUBTOTAL(109,DesviacionesMarketing[Ago])</f>
        <v>6100</v>
      </c>
      <c r="K28" s="121">
        <f>SUBTOTAL(109,DesviacionesMarketing[Sep])</f>
        <v>3100</v>
      </c>
      <c r="L28" s="121">
        <f>SUBTOTAL(109,DesviacionesMarketing[Oct])</f>
        <v>8100</v>
      </c>
      <c r="M28" s="121">
        <f>SUBTOTAL(109,DesviacionesMarketing[Nov])</f>
        <v>3100</v>
      </c>
      <c r="N28" s="121">
        <f>SUBTOTAL(109,DesviacionesMarketing[Dic])</f>
        <v>6900</v>
      </c>
      <c r="O28" s="122">
        <f>SUBTOTAL(109,DesviacionesMarketing[AÑO])</f>
        <v>34641</v>
      </c>
    </row>
    <row r="29" spans="1:15" ht="21" customHeight="1" x14ac:dyDescent="0.3">
      <c r="A29" s="30"/>
      <c r="B29" s="80"/>
      <c r="C29" s="80"/>
      <c r="D29" s="94"/>
      <c r="E29" s="94"/>
      <c r="F29" s="94"/>
      <c r="G29" s="94"/>
      <c r="H29" s="94"/>
      <c r="I29" s="94"/>
      <c r="J29" s="94"/>
      <c r="K29" s="94"/>
      <c r="L29" s="94"/>
      <c r="M29" s="94"/>
      <c r="N29" s="94"/>
      <c r="O29" s="93"/>
    </row>
    <row r="30" spans="1:15" ht="24.95" customHeight="1" thickBot="1" x14ac:dyDescent="0.35">
      <c r="A30" s="30"/>
      <c r="B30" s="55" t="s">
        <v>30</v>
      </c>
      <c r="C30" s="47" t="s">
        <v>37</v>
      </c>
      <c r="D30" s="47" t="s">
        <v>39</v>
      </c>
      <c r="E30" s="90" t="s">
        <v>41</v>
      </c>
      <c r="F30" s="47" t="s">
        <v>43</v>
      </c>
      <c r="G30" s="47" t="s">
        <v>45</v>
      </c>
      <c r="H30" s="47" t="s">
        <v>48</v>
      </c>
      <c r="I30" s="47" t="s">
        <v>50</v>
      </c>
      <c r="J30" s="47" t="s">
        <v>52</v>
      </c>
      <c r="K30" s="47" t="s">
        <v>56</v>
      </c>
      <c r="L30" s="47" t="s">
        <v>58</v>
      </c>
      <c r="M30" s="47" t="s">
        <v>60</v>
      </c>
      <c r="N30" s="47" t="s">
        <v>62</v>
      </c>
      <c r="O30" s="48" t="s">
        <v>63</v>
      </c>
    </row>
    <row r="31" spans="1:15" ht="24.95" customHeight="1" thickBot="1" x14ac:dyDescent="0.35">
      <c r="A31" s="30"/>
      <c r="B31" s="61" t="s">
        <v>31</v>
      </c>
      <c r="C31" s="113">
        <f>INDEX(PlanFormaciónYViajes[],MATCH(INDEX(DesviacionesFormacionYViajes[],ROW()-ROW(DesviacionesFormacionYViajes[[#Headers],[Ene]]),1),INDEX(PlanFormaciónYViajes[],,1),0),MATCH(DesviacionesFormacionYViajes[[#Headers],[Ene]],PlanFormaciónYViajes[#Headers],0))-INDEX(RealFormaciónYViajes[],MATCH(INDEX(DesviacionesFormacionYViajes[],ROW()-ROW(DesviacionesFormacionYViajes[[#Headers],[Ene]]),1),INDEX(PlanFormaciónYViajes[],,1),0),MATCH(DesviacionesFormacionYViajes[[#Headers],[Ene]],RealFormaciónYViajes[#Headers],0))</f>
        <v>400</v>
      </c>
      <c r="D31" s="113">
        <f>INDEX(PlanFormaciónYViajes[],MATCH(INDEX(DesviacionesFormacionYViajes[],ROW()-ROW(DesviacionesFormacionYViajes[[#Headers],[Feb]]),1),INDEX(PlanFormaciónYViajes[],,1),0),MATCH(DesviacionesFormacionYViajes[[#Headers],[Feb]],PlanFormaciónYViajes[#Headers],0))-INDEX(RealFormaciónYViajes[],MATCH(INDEX(DesviacionesFormacionYViajes[],ROW()-ROW(DesviacionesFormacionYViajes[[#Headers],[Feb]]),1),INDEX(PlanFormaciónYViajes[],,1),0),MATCH(DesviacionesFormacionYViajes[[#Headers],[Feb]],RealFormaciónYViajes[#Headers],0))</f>
        <v>-400</v>
      </c>
      <c r="E31" s="113">
        <f>INDEX(PlanFormaciónYViajes[],MATCH(INDEX(DesviacionesFormacionYViajes[],ROW()-ROW(DesviacionesFormacionYViajes[[#Headers],[Mar]]),1),INDEX(PlanFormaciónYViajes[],,1),0),MATCH(DesviacionesFormacionYViajes[[#Headers],[Mar]],PlanFormaciónYViajes[#Headers],0))-INDEX(RealFormaciónYViajes[],MATCH(INDEX(DesviacionesFormacionYViajes[],ROW()-ROW(DesviacionesFormacionYViajes[[#Headers],[Mar]]),1),INDEX(PlanFormaciónYViajes[],,1),0),MATCH(DesviacionesFormacionYViajes[[#Headers],[Mar]],RealFormaciónYViajes[#Headers],0))</f>
        <v>600</v>
      </c>
      <c r="F31" s="113">
        <f>INDEX(PlanFormaciónYViajes[],MATCH(INDEX(DesviacionesFormacionYViajes[],ROW()-ROW(DesviacionesFormacionYViajes[[#Headers],[Abr]]),1),INDEX(PlanFormaciónYViajes[],,1),0),MATCH(DesviacionesFormacionYViajes[[#Headers],[Abr]],PlanFormaciónYViajes[#Headers],0))-INDEX(RealFormaciónYViajes[],MATCH(INDEX(DesviacionesFormacionYViajes[],ROW()-ROW(DesviacionesFormacionYViajes[[#Headers],[Abr]]),1),INDEX(PlanFormaciónYViajes[],,1),0),MATCH(DesviacionesFormacionYViajes[[#Headers],[Abr]],RealFormaciónYViajes[#Headers],0))</f>
        <v>400</v>
      </c>
      <c r="G31" s="113">
        <f>INDEX(PlanFormaciónYViajes[],MATCH(INDEX(DesviacionesFormacionYViajes[],ROW()-ROW(DesviacionesFormacionYViajes[[#Headers],[Mayo]]),1),INDEX(PlanFormaciónYViajes[],,1),0),MATCH(DesviacionesFormacionYViajes[[#Headers],[Mayo]],PlanFormaciónYViajes[#Headers],0))-INDEX(RealFormaciónYViajes[],MATCH(INDEX(DesviacionesFormacionYViajes[],ROW()-ROW(DesviacionesFormacionYViajes[[#Headers],[Mayo]]),1),INDEX(PlanFormaciónYViajes[],,1),0),MATCH(DesviacionesFormacionYViajes[[#Headers],[Mayo]],RealFormaciónYViajes[#Headers],0))</f>
        <v>800</v>
      </c>
      <c r="H31" s="113">
        <f>INDEX(PlanFormaciónYViajes[],MATCH(INDEX(DesviacionesFormacionYViajes[],ROW()-ROW(DesviacionesFormacionYViajes[[#Headers],[Jun]]),1),INDEX(PlanFormaciónYViajes[],,1),0),MATCH(DesviacionesFormacionYViajes[[#Headers],[Jun]],PlanFormaciónYViajes[#Headers],0))-INDEX(RealFormaciónYViajes[],MATCH(INDEX(DesviacionesFormacionYViajes[],ROW()-ROW(DesviacionesFormacionYViajes[[#Headers],[Jun]]),1),INDEX(PlanFormaciónYViajes[],,1),0),MATCH(DesviacionesFormacionYViajes[[#Headers],[Jun]],RealFormaciónYViajes[#Headers],0))</f>
        <v>-800</v>
      </c>
      <c r="I31" s="113">
        <f>INDEX(PlanFormaciónYViajes[],MATCH(INDEX(DesviacionesFormacionYViajes[],ROW()-ROW(DesviacionesFormacionYViajes[[#Headers],[Jul]]),1),INDEX(PlanFormaciónYViajes[],,1),0),MATCH(DesviacionesFormacionYViajes[[#Headers],[Jul]],PlanFormaciónYViajes[#Headers],0))-INDEX(RealFormaciónYViajes[],MATCH(INDEX(DesviacionesFormacionYViajes[],ROW()-ROW(DesviacionesFormacionYViajes[[#Headers],[Jul]]),1),INDEX(PlanFormaciónYViajes[],,1),0),MATCH(DesviacionesFormacionYViajes[[#Headers],[Jul]],RealFormaciónYViajes[#Headers],0))</f>
        <v>2000</v>
      </c>
      <c r="J31" s="113">
        <f>INDEX(PlanFormaciónYViajes[],MATCH(INDEX(DesviacionesFormacionYViajes[],ROW()-ROW(DesviacionesFormacionYViajes[[#Headers],[Ago]]),1),INDEX(PlanFormaciónYViajes[],,1),0),MATCH(DesviacionesFormacionYViajes[[#Headers],[Ago]],PlanFormaciónYViajes[#Headers],0))-INDEX(RealFormaciónYViajes[],MATCH(INDEX(DesviacionesFormacionYViajes[],ROW()-ROW(DesviacionesFormacionYViajes[[#Headers],[Ago]]),1),INDEX(PlanFormaciónYViajes[],,1),0),MATCH(DesviacionesFormacionYViajes[[#Headers],[Ago]],RealFormaciónYViajes[#Headers],0))</f>
        <v>2000</v>
      </c>
      <c r="K31" s="113">
        <f>INDEX(PlanFormaciónYViajes[],MATCH(INDEX(DesviacionesFormacionYViajes[],ROW()-ROW(DesviacionesFormacionYViajes[[#Headers],[Sep]]),1),INDEX(PlanFormaciónYViajes[],,1),0),MATCH(DesviacionesFormacionYViajes[[#Headers],[Sep]],PlanFormaciónYViajes[#Headers],0))-INDEX(RealFormaciónYViajes[],MATCH(INDEX(DesviacionesFormacionYViajes[],ROW()-ROW(DesviacionesFormacionYViajes[[#Headers],[Sep]]),1),INDEX(PlanFormaciónYViajes[],,1),0),MATCH(DesviacionesFormacionYViajes[[#Headers],[Sep]],RealFormaciónYViajes[#Headers],0))</f>
        <v>2000</v>
      </c>
      <c r="L31" s="113">
        <f>INDEX(PlanFormaciónYViajes[],MATCH(INDEX(DesviacionesFormacionYViajes[],ROW()-ROW(DesviacionesFormacionYViajes[[#Headers],[Oct]]),1),INDEX(PlanFormaciónYViajes[],,1),0),MATCH(DesviacionesFormacionYViajes[[#Headers],[Oct]],PlanFormaciónYViajes[#Headers],0))-INDEX(RealFormaciónYViajes[],MATCH(INDEX(DesviacionesFormacionYViajes[],ROW()-ROW(DesviacionesFormacionYViajes[[#Headers],[Oct]]),1),INDEX(PlanFormaciónYViajes[],,1),0),MATCH(DesviacionesFormacionYViajes[[#Headers],[Oct]],RealFormaciónYViajes[#Headers],0))</f>
        <v>2000</v>
      </c>
      <c r="M31" s="113">
        <f>INDEX(PlanFormaciónYViajes[],MATCH(INDEX(DesviacionesFormacionYViajes[],ROW()-ROW(DesviacionesFormacionYViajes[[#Headers],[Nov]]),1),INDEX(PlanFormaciónYViajes[],,1),0),MATCH(DesviacionesFormacionYViajes[[#Headers],[Nov]],PlanFormaciónYViajes[#Headers],0))-INDEX(RealFormaciónYViajes[],MATCH(INDEX(DesviacionesFormacionYViajes[],ROW()-ROW(DesviacionesFormacionYViajes[[#Headers],[Nov]]),1),INDEX(PlanFormaciónYViajes[],,1),0),MATCH(DesviacionesFormacionYViajes[[#Headers],[Nov]],RealFormaciónYViajes[#Headers],0))</f>
        <v>2000</v>
      </c>
      <c r="N31" s="113">
        <f>INDEX(PlanFormaciónYViajes[],MATCH(INDEX(DesviacionesFormacionYViajes[],ROW()-ROW(DesviacionesFormacionYViajes[[#Headers],[Dic]]),1),INDEX(PlanFormaciónYViajes[],,1),0),MATCH(DesviacionesFormacionYViajes[[#Headers],[Dic]],PlanFormaciónYViajes[#Headers],0))-INDEX(RealFormaciónYViajes[],MATCH(INDEX(DesviacionesFormacionYViajes[],ROW()-ROW(DesviacionesFormacionYViajes[[#Headers],[Dic]]),1),INDEX(PlanFormaciónYViajes[],,1),0),MATCH(DesviacionesFormacionYViajes[[#Headers],[Dic]],RealFormaciónYViajes[#Headers],0))</f>
        <v>2000</v>
      </c>
      <c r="O31" s="114">
        <f>SUM(DesviacionesFormacionYViajes[[#This Row],[Ene]:[Dic]])</f>
        <v>13000</v>
      </c>
    </row>
    <row r="32" spans="1:15" ht="24.95" customHeight="1" thickBot="1" x14ac:dyDescent="0.35">
      <c r="A32" s="30"/>
      <c r="B32" s="61" t="s">
        <v>32</v>
      </c>
      <c r="C32" s="113">
        <f>INDEX(PlanFormaciónYViajes[],MATCH(INDEX(DesviacionesFormacionYViajes[],ROW()-ROW(DesviacionesFormacionYViajes[[#Headers],[Ene]]),1),INDEX(PlanFormaciónYViajes[],,1),0),MATCH(DesviacionesFormacionYViajes[[#Headers],[Ene]],PlanFormaciónYViajes[#Headers],0))-INDEX(RealFormaciónYViajes[],MATCH(INDEX(DesviacionesFormacionYViajes[],ROW()-ROW(DesviacionesFormacionYViajes[[#Headers],[Ene]]),1),INDEX(PlanFormaciónYViajes[],,1),0),MATCH(DesviacionesFormacionYViajes[[#Headers],[Ene]],RealFormaciónYViajes[#Headers],0))</f>
        <v>800</v>
      </c>
      <c r="D32" s="113">
        <f>INDEX(PlanFormaciónYViajes[],MATCH(INDEX(DesviacionesFormacionYViajes[],ROW()-ROW(DesviacionesFormacionYViajes[[#Headers],[Feb]]),1),INDEX(PlanFormaciónYViajes[],,1),0),MATCH(DesviacionesFormacionYViajes[[#Headers],[Feb]],PlanFormaciónYViajes[#Headers],0))-INDEX(RealFormaciónYViajes[],MATCH(INDEX(DesviacionesFormacionYViajes[],ROW()-ROW(DesviacionesFormacionYViajes[[#Headers],[Feb]]),1),INDEX(PlanFormaciónYViajes[],,1),0),MATCH(DesviacionesFormacionYViajes[[#Headers],[Feb]],RealFormaciónYViajes[#Headers],0))</f>
        <v>-200</v>
      </c>
      <c r="E32" s="113">
        <f>INDEX(PlanFormaciónYViajes[],MATCH(INDEX(DesviacionesFormacionYViajes[],ROW()-ROW(DesviacionesFormacionYViajes[[#Headers],[Mar]]),1),INDEX(PlanFormaciónYViajes[],,1),0),MATCH(DesviacionesFormacionYViajes[[#Headers],[Mar]],PlanFormaciónYViajes[#Headers],0))-INDEX(RealFormaciónYViajes[],MATCH(INDEX(DesviacionesFormacionYViajes[],ROW()-ROW(DesviacionesFormacionYViajes[[#Headers],[Mar]]),1),INDEX(PlanFormaciónYViajes[],,1),0),MATCH(DesviacionesFormacionYViajes[[#Headers],[Mar]],RealFormaciónYViajes[#Headers],0))</f>
        <v>600</v>
      </c>
      <c r="F32" s="113">
        <f>INDEX(PlanFormaciónYViajes[],MATCH(INDEX(DesviacionesFormacionYViajes[],ROW()-ROW(DesviacionesFormacionYViajes[[#Headers],[Abr]]),1),INDEX(PlanFormaciónYViajes[],,1),0),MATCH(DesviacionesFormacionYViajes[[#Headers],[Abr]],PlanFormaciónYViajes[#Headers],0))-INDEX(RealFormaciónYViajes[],MATCH(INDEX(DesviacionesFormacionYViajes[],ROW()-ROW(DesviacionesFormacionYViajes[[#Headers],[Abr]]),1),INDEX(PlanFormaciónYViajes[],,1),0),MATCH(DesviacionesFormacionYViajes[[#Headers],[Abr]],RealFormaciónYViajes[#Headers],0))</f>
        <v>800</v>
      </c>
      <c r="G32" s="113">
        <f>INDEX(PlanFormaciónYViajes[],MATCH(INDEX(DesviacionesFormacionYViajes[],ROW()-ROW(DesviacionesFormacionYViajes[[#Headers],[Mayo]]),1),INDEX(PlanFormaciónYViajes[],,1),0),MATCH(DesviacionesFormacionYViajes[[#Headers],[Mayo]],PlanFormaciónYViajes[#Headers],0))-INDEX(RealFormaciónYViajes[],MATCH(INDEX(DesviacionesFormacionYViajes[],ROW()-ROW(DesviacionesFormacionYViajes[[#Headers],[Mayo]]),1),INDEX(PlanFormaciónYViajes[],,1),0),MATCH(DesviacionesFormacionYViajes[[#Headers],[Mayo]],RealFormaciónYViajes[#Headers],0))</f>
        <v>1200</v>
      </c>
      <c r="H32" s="113">
        <f>INDEX(PlanFormaciónYViajes[],MATCH(INDEX(DesviacionesFormacionYViajes[],ROW()-ROW(DesviacionesFormacionYViajes[[#Headers],[Jun]]),1),INDEX(PlanFormaciónYViajes[],,1),0),MATCH(DesviacionesFormacionYViajes[[#Headers],[Jun]],PlanFormaciónYViajes[#Headers],0))-INDEX(RealFormaciónYViajes[],MATCH(INDEX(DesviacionesFormacionYViajes[],ROW()-ROW(DesviacionesFormacionYViajes[[#Headers],[Jun]]),1),INDEX(PlanFormaciónYViajes[],,1),0),MATCH(DesviacionesFormacionYViajes[[#Headers],[Jun]],RealFormaciónYViajes[#Headers],0))</f>
        <v>-1500</v>
      </c>
      <c r="I32" s="113">
        <f>INDEX(PlanFormaciónYViajes[],MATCH(INDEX(DesviacionesFormacionYViajes[],ROW()-ROW(DesviacionesFormacionYViajes[[#Headers],[Jul]]),1),INDEX(PlanFormaciónYViajes[],,1),0),MATCH(DesviacionesFormacionYViajes[[#Headers],[Jul]],PlanFormaciónYViajes[#Headers],0))-INDEX(RealFormaciónYViajes[],MATCH(INDEX(DesviacionesFormacionYViajes[],ROW()-ROW(DesviacionesFormacionYViajes[[#Headers],[Jul]]),1),INDEX(PlanFormaciónYViajes[],,1),0),MATCH(DesviacionesFormacionYViajes[[#Headers],[Jul]],RealFormaciónYViajes[#Headers],0))</f>
        <v>2000</v>
      </c>
      <c r="J32" s="113">
        <f>INDEX(PlanFormaciónYViajes[],MATCH(INDEX(DesviacionesFormacionYViajes[],ROW()-ROW(DesviacionesFormacionYViajes[[#Headers],[Ago]]),1),INDEX(PlanFormaciónYViajes[],,1),0),MATCH(DesviacionesFormacionYViajes[[#Headers],[Ago]],PlanFormaciónYViajes[#Headers],0))-INDEX(RealFormaciónYViajes[],MATCH(INDEX(DesviacionesFormacionYViajes[],ROW()-ROW(DesviacionesFormacionYViajes[[#Headers],[Ago]]),1),INDEX(PlanFormaciónYViajes[],,1),0),MATCH(DesviacionesFormacionYViajes[[#Headers],[Ago]],RealFormaciónYViajes[#Headers],0))</f>
        <v>2000</v>
      </c>
      <c r="K32" s="113">
        <f>INDEX(PlanFormaciónYViajes[],MATCH(INDEX(DesviacionesFormacionYViajes[],ROW()-ROW(DesviacionesFormacionYViajes[[#Headers],[Sep]]),1),INDEX(PlanFormaciónYViajes[],,1),0),MATCH(DesviacionesFormacionYViajes[[#Headers],[Sep]],PlanFormaciónYViajes[#Headers],0))-INDEX(RealFormaciónYViajes[],MATCH(INDEX(DesviacionesFormacionYViajes[],ROW()-ROW(DesviacionesFormacionYViajes[[#Headers],[Sep]]),1),INDEX(PlanFormaciónYViajes[],,1),0),MATCH(DesviacionesFormacionYViajes[[#Headers],[Sep]],RealFormaciónYViajes[#Headers],0))</f>
        <v>2000</v>
      </c>
      <c r="L32" s="113">
        <f>INDEX(PlanFormaciónYViajes[],MATCH(INDEX(DesviacionesFormacionYViajes[],ROW()-ROW(DesviacionesFormacionYViajes[[#Headers],[Oct]]),1),INDEX(PlanFormaciónYViajes[],,1),0),MATCH(DesviacionesFormacionYViajes[[#Headers],[Oct]],PlanFormaciónYViajes[#Headers],0))-INDEX(RealFormaciónYViajes[],MATCH(INDEX(DesviacionesFormacionYViajes[],ROW()-ROW(DesviacionesFormacionYViajes[[#Headers],[Oct]]),1),INDEX(PlanFormaciónYViajes[],,1),0),MATCH(DesviacionesFormacionYViajes[[#Headers],[Oct]],RealFormaciónYViajes[#Headers],0))</f>
        <v>2000</v>
      </c>
      <c r="M32" s="113">
        <f>INDEX(PlanFormaciónYViajes[],MATCH(INDEX(DesviacionesFormacionYViajes[],ROW()-ROW(DesviacionesFormacionYViajes[[#Headers],[Nov]]),1),INDEX(PlanFormaciónYViajes[],,1),0),MATCH(DesviacionesFormacionYViajes[[#Headers],[Nov]],PlanFormaciónYViajes[#Headers],0))-INDEX(RealFormaciónYViajes[],MATCH(INDEX(DesviacionesFormacionYViajes[],ROW()-ROW(DesviacionesFormacionYViajes[[#Headers],[Nov]]),1),INDEX(PlanFormaciónYViajes[],,1),0),MATCH(DesviacionesFormacionYViajes[[#Headers],[Nov]],RealFormaciónYViajes[#Headers],0))</f>
        <v>2000</v>
      </c>
      <c r="N32" s="113">
        <f>INDEX(PlanFormaciónYViajes[],MATCH(INDEX(DesviacionesFormacionYViajes[],ROW()-ROW(DesviacionesFormacionYViajes[[#Headers],[Dic]]),1),INDEX(PlanFormaciónYViajes[],,1),0),MATCH(DesviacionesFormacionYViajes[[#Headers],[Dic]],PlanFormaciónYViajes[#Headers],0))-INDEX(RealFormaciónYViajes[],MATCH(INDEX(DesviacionesFormacionYViajes[],ROW()-ROW(DesviacionesFormacionYViajes[[#Headers],[Dic]]),1),INDEX(PlanFormaciónYViajes[],,1),0),MATCH(DesviacionesFormacionYViajes[[#Headers],[Dic]],RealFormaciónYViajes[#Headers],0))</f>
        <v>2000</v>
      </c>
      <c r="O32" s="114">
        <f>SUM(DesviacionesFormacionYViajes[[#This Row],[Ene]:[Dic]])</f>
        <v>13700</v>
      </c>
    </row>
    <row r="33" spans="1:15" ht="24.95" customHeight="1" x14ac:dyDescent="0.3">
      <c r="A33" s="30"/>
      <c r="B33" s="74" t="s">
        <v>13</v>
      </c>
      <c r="C33" s="121">
        <f>SUBTOTAL(109,DesviacionesFormacionYViajes[Ene])</f>
        <v>1200</v>
      </c>
      <c r="D33" s="121">
        <f>SUBTOTAL(109,DesviacionesFormacionYViajes[Feb])</f>
        <v>-600</v>
      </c>
      <c r="E33" s="121">
        <f>SUBTOTAL(109,DesviacionesFormacionYViajes[Mar])</f>
        <v>1200</v>
      </c>
      <c r="F33" s="121">
        <f>SUBTOTAL(109,DesviacionesFormacionYViajes[Abr])</f>
        <v>1200</v>
      </c>
      <c r="G33" s="121">
        <f>SUBTOTAL(109,DesviacionesFormacionYViajes[Mayo])</f>
        <v>2000</v>
      </c>
      <c r="H33" s="121">
        <f>SUBTOTAL(109,DesviacionesFormacionYViajes[Jun])</f>
        <v>-2300</v>
      </c>
      <c r="I33" s="121">
        <f>SUBTOTAL(109,DesviacionesFormacionYViajes[Jul])</f>
        <v>4000</v>
      </c>
      <c r="J33" s="121">
        <f>SUBTOTAL(109,DesviacionesFormacionYViajes[Ago])</f>
        <v>4000</v>
      </c>
      <c r="K33" s="121">
        <f>SUBTOTAL(109,DesviacionesFormacionYViajes[Sep])</f>
        <v>4000</v>
      </c>
      <c r="L33" s="121">
        <f>SUBTOTAL(109,DesviacionesFormacionYViajes[Oct])</f>
        <v>4000</v>
      </c>
      <c r="M33" s="121">
        <f>SUBTOTAL(109,DesviacionesFormacionYViajes[Nov])</f>
        <v>4000</v>
      </c>
      <c r="N33" s="121">
        <f>SUBTOTAL(109,DesviacionesFormacionYViajes[Dic])</f>
        <v>4000</v>
      </c>
      <c r="O33" s="122">
        <f>SUBTOTAL(109,DesviacionesFormacionYViajes[AÑO])</f>
        <v>26700</v>
      </c>
    </row>
    <row r="34" spans="1:15" ht="21" customHeight="1" x14ac:dyDescent="0.3">
      <c r="A34" s="30"/>
      <c r="B34" s="80"/>
      <c r="C34" s="80"/>
      <c r="D34" s="93"/>
      <c r="E34" s="93"/>
      <c r="F34" s="93"/>
      <c r="G34" s="93"/>
      <c r="H34" s="93"/>
      <c r="I34" s="93"/>
      <c r="J34" s="93"/>
      <c r="K34" s="93"/>
      <c r="L34" s="93"/>
      <c r="M34" s="93"/>
      <c r="N34" s="93"/>
      <c r="O34" s="93"/>
    </row>
    <row r="35" spans="1:15" ht="24.95" customHeight="1" thickBot="1" x14ac:dyDescent="0.35">
      <c r="A35" s="38"/>
      <c r="B35" s="9" t="s">
        <v>33</v>
      </c>
      <c r="C35" s="26" t="s">
        <v>37</v>
      </c>
      <c r="D35" s="26" t="s">
        <v>39</v>
      </c>
      <c r="E35" s="26" t="s">
        <v>41</v>
      </c>
      <c r="F35" s="26" t="s">
        <v>43</v>
      </c>
      <c r="G35" s="26" t="s">
        <v>46</v>
      </c>
      <c r="H35" s="26" t="s">
        <v>48</v>
      </c>
      <c r="I35" s="26" t="s">
        <v>50</v>
      </c>
      <c r="J35" s="26" t="s">
        <v>52</v>
      </c>
      <c r="K35" s="26" t="s">
        <v>56</v>
      </c>
      <c r="L35" s="26" t="s">
        <v>58</v>
      </c>
      <c r="M35" s="26" t="s">
        <v>60</v>
      </c>
      <c r="N35" s="26" t="s">
        <v>62</v>
      </c>
      <c r="O35" s="26" t="s">
        <v>64</v>
      </c>
    </row>
    <row r="36" spans="1:15" ht="24.95" customHeight="1" thickBot="1" x14ac:dyDescent="0.35">
      <c r="A36" s="30"/>
      <c r="B36" s="10" t="s">
        <v>67</v>
      </c>
      <c r="C36" s="130">
        <f>DesviacionesFormacionYViajes[[#Totals],[Ene]]+DesviacionesMarketing[[#Totals],[Ene]]+DesviacionesOficina[[#Totals],[Ene]]+DesviacionesEmpleados[[#Totals],[Ene]]</f>
        <v>1738</v>
      </c>
      <c r="D36" s="130">
        <f>DesviacionesFormacionYViajes[[#Totals],[Feb]]+DesviacionesMarketing[[#Totals],[Feb]]+DesviacionesOficina[[#Totals],[Feb]]+DesviacionesEmpleados[[#Totals],[Feb]]</f>
        <v>-984</v>
      </c>
      <c r="E36" s="130">
        <f>DesviacionesFormacionYViajes[[#Totals],[Mar]]+DesviacionesMarketing[[#Totals],[Mar]]+DesviacionesOficina[[#Totals],[Mar]]+DesviacionesEmpleados[[#Totals],[Mar]]</f>
        <v>1255</v>
      </c>
      <c r="F36" s="130">
        <f>DesviacionesFormacionYViajes[[#Totals],[Abr]]+DesviacionesMarketing[[#Totals],[Abr]]+DesviacionesOficina[[#Totals],[Abr]]+DesviacionesEmpleados[[#Totals],[Abr]]</f>
        <v>301</v>
      </c>
      <c r="G36" s="130">
        <f>DesviacionesFormacionYViajes[[#Totals],[Mayo]]+DesviacionesMarketing[[#Totals],[Mayo]]+DesviacionesOficina[[#Totals],[Mayo]]+DesviacionesEmpleados[[#Totals],[Mayo]]</f>
        <v>1440</v>
      </c>
      <c r="H36" s="130">
        <f>DesviacionesFormacionYViajes[[#Totals],[Jun]]+DesviacionesMarketing[[#Totals],[Jun]]+DesviacionesOficina[[#Totals],[Jun]]+DesviacionesEmpleados[[#Totals],[Jun]]</f>
        <v>-3744</v>
      </c>
      <c r="I36" s="130">
        <f>DesviacionesFormacionYViajes[[#Totals],[Jul]]+DesviacionesMarketing[[#Totals],[Jul]]+DesviacionesOficina[[#Totals],[Jul]]+DesviacionesEmpleados[[#Totals],[Jul]]</f>
        <v>134695</v>
      </c>
      <c r="J36" s="130">
        <f>DesviacionesFormacionYViajes[[#Totals],[Ago]]+DesviacionesMarketing[[#Totals],[Ago]]+DesviacionesOficina[[#Totals],[Ago]]+DesviacionesEmpleados[[#Totals],[Ago]]</f>
        <v>138918</v>
      </c>
      <c r="K36" s="130">
        <f>DesviacionesFormacionYViajes[[#Totals],[Sep]]+DesviacionesMarketing[[#Totals],[Sep]]+DesviacionesOficina[[#Totals],[Sep]]+DesviacionesEmpleados[[#Totals],[Sep]]</f>
        <v>135918</v>
      </c>
      <c r="L36" s="130">
        <f>DesviacionesFormacionYViajes[[#Totals],[Oct]]+DesviacionesMarketing[[#Totals],[Oct]]+DesviacionesOficina[[#Totals],[Oct]]+DesviacionesEmpleados[[#Totals],[Oct]]</f>
        <v>140918</v>
      </c>
      <c r="M36" s="130">
        <f>DesviacionesFormacionYViajes[[#Totals],[Nov]]+DesviacionesMarketing[[#Totals],[Nov]]+DesviacionesOficina[[#Totals],[Nov]]+DesviacionesEmpleados[[#Totals],[Nov]]</f>
        <v>136218</v>
      </c>
      <c r="N36" s="130">
        <f>DesviacionesFormacionYViajes[[#Totals],[Dic]]+DesviacionesMarketing[[#Totals],[Dic]]+DesviacionesOficina[[#Totals],[Dic]]+DesviacionesEmpleados[[#Totals],[Dic]]</f>
        <v>140018</v>
      </c>
      <c r="O36" s="130">
        <f>DesviacionesFormacionYViajes[[#Totals],[AÑO]]+DesviacionesMarketing[[#Totals],[AÑO]]+DesviacionesOficina[[#Totals],[AÑO]]+DesviacionesEmpleados[[#Totals],[AÑO]]</f>
        <v>826691</v>
      </c>
    </row>
    <row r="37" spans="1:15" ht="24.95" customHeight="1" thickBot="1" x14ac:dyDescent="0.35">
      <c r="A37" s="30"/>
      <c r="B37" s="10" t="s">
        <v>68</v>
      </c>
      <c r="C37" s="131">
        <f>SUM($C$36:C36)</f>
        <v>1738</v>
      </c>
      <c r="D37" s="131">
        <f>SUM($C$36:D36)</f>
        <v>754</v>
      </c>
      <c r="E37" s="131">
        <f>SUM($C$36:E36)</f>
        <v>2009</v>
      </c>
      <c r="F37" s="131">
        <f>SUM($C$36:F36)</f>
        <v>2310</v>
      </c>
      <c r="G37" s="131">
        <f>SUM($C$36:G36)</f>
        <v>3750</v>
      </c>
      <c r="H37" s="131">
        <f>SUM($C$36:H36)</f>
        <v>6</v>
      </c>
      <c r="I37" s="131">
        <f>SUM($C$36:I36)</f>
        <v>134701</v>
      </c>
      <c r="J37" s="131">
        <f>SUM($C$36:J36)</f>
        <v>273619</v>
      </c>
      <c r="K37" s="131">
        <f>SUM($C$36:K36)</f>
        <v>409537</v>
      </c>
      <c r="L37" s="131">
        <f>SUM($C$36:L36)</f>
        <v>550455</v>
      </c>
      <c r="M37" s="131">
        <f>SUM($C$36:M36)</f>
        <v>686673</v>
      </c>
      <c r="N37" s="131">
        <f>SUM($C$36:N36)</f>
        <v>826691</v>
      </c>
      <c r="O37" s="131"/>
    </row>
    <row r="38" spans="1:15" ht="21" customHeight="1" x14ac:dyDescent="0.3">
      <c r="A38" s="30"/>
      <c r="D38" s="11"/>
    </row>
  </sheetData>
  <mergeCells count="2">
    <mergeCell ref="K2:M2"/>
    <mergeCell ref="K3:M3"/>
  </mergeCells>
  <conditionalFormatting sqref="C6:O8">
    <cfRule type="cellIs" dxfId="295" priority="5" operator="lessThan">
      <formula>0</formula>
    </cfRule>
  </conditionalFormatting>
  <conditionalFormatting sqref="C11:O19">
    <cfRule type="cellIs" dxfId="294" priority="4" operator="lessThan">
      <formula>0</formula>
    </cfRule>
  </conditionalFormatting>
  <conditionalFormatting sqref="C22:O28">
    <cfRule type="cellIs" dxfId="293" priority="3" operator="lessThan">
      <formula>0</formula>
    </cfRule>
  </conditionalFormatting>
  <conditionalFormatting sqref="C31:O33">
    <cfRule type="cellIs" dxfId="292" priority="2" operator="lessThan">
      <formula>0</formula>
    </cfRule>
  </conditionalFormatting>
  <conditionalFormatting sqref="C36:O37">
    <cfRule type="cellIs" dxfId="291" priority="1" operator="lessThan">
      <formula>0</formula>
    </cfRule>
  </conditionalFormatting>
  <dataValidations count="10">
    <dataValidation allowBlank="1" showInputMessage="1" showErrorMessage="1" prompt="El marcador de posición del logotipo se encuentra en esta celda." sqref="N2"/>
    <dataValidation allowBlank="1" showInputMessage="1" showErrorMessage="1" prompt="La etiqueta Desviaciones de gastos está en la celda de la derecha; los meses, en las celdas C4 a N4; y la etiqueta Año, en la celda O4." sqref="A4"/>
    <dataValidation allowBlank="1" showInputMessage="1" showErrorMessage="1" prompt="La desviación en Costos por empleado se calcula automáticamente en la tabla Desviaciones por empleado, empezando por la celda de la derecha. La instrucción siguiente se encuentra en la celda A10." sqref="A5"/>
    <dataValidation allowBlank="1" showInputMessage="1" showErrorMessage="1" prompt="La desviación en Costos de la oficina se calcula automáticamente en la tabla Desviaciones de la oficina, empezando por la celda de la derecha. La instrucción siguiente se encuentra en la celda A21" sqref="A10"/>
    <dataValidation allowBlank="1" showInputMessage="1" showErrorMessage="1" prompt="La desviación en Costos de marketing se calcula automáticamente en la tabla Desviaciones de marketing, empezando por la celda de la derecha. La instrucción siguiente se encuentra en la celda A30" sqref="A21"/>
    <dataValidation allowBlank="1" showInputMessage="1" showErrorMessage="1" prompt="La desviación en Costos de aprendizaje y viajes se calcula automáticamente en la tabla Desviaciones de aprendizaje y viajes, empezando por la celda de la derecha. La instrucción siguiente se encuentra en la celda A35." sqref="A30"/>
    <dataValidation allowBlank="1" showInputMessage="1" showErrorMessage="1" prompt="Las desviaciones de gastos se calculan automáticamente en la tabla Desviación total, empezando por la celda de la derecha." sqref="A35"/>
    <dataValidation allowBlank="1" showInputMessage="1" showErrorMessage="1" prompt="Escriba los costos planificados por empleado, de la oficina, de marketing y de aprendizaje o viajes en las tablas correspondientes de esta hoja de cálculo. Los totales se calcularán automáticamente. Instrucciones disponibles en las celdas de la columna." sqref="A1"/>
    <dataValidation allowBlank="1" showInputMessage="1" showErrorMessage="1" prompt="El nombre de la empresa se actualiza automáticamente en celda de la derecha. El título de esta hoja de cálculo está en la celda K2. Agregue el logotipo en la celda N2." sqref="A2"/>
    <dataValidation allowBlank="1" showInputMessage="1" showErrorMessage="1" prompt="Hay una sugerencia en la celda K3." sqref="A3"/>
  </dataValidations>
  <pageMargins left="0.7" right="0.7" top="0.75" bottom="0.75" header="0.3" footer="0.3"/>
  <pageSetup paperSize="9" scale="86" fitToHeight="0" orientation="portrait" r:id="rId1"/>
  <rowBreaks count="1" manualBreakCount="1">
    <brk id="32" max="16383" man="1"/>
  </rowBreaks>
  <colBreaks count="1" manualBreakCount="1">
    <brk id="6" max="1048575" man="1"/>
  </colBreaks>
  <ignoredErrors>
    <ignoredError sqref="B2" emptyCellReference="1"/>
    <ignoredError sqref="C36:O37" calculatedColumn="1"/>
  </ignoredErrors>
  <drawing r:id="rId2"/>
  <tableParts count="5">
    <tablePart r:id="rId3"/>
    <tablePart r:id="rId4"/>
    <tablePart r:id="rId5"/>
    <tablePart r:id="rId6"/>
    <tablePart r:id="rId7"/>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autoPageBreaks="0"/>
  </sheetPr>
  <dimension ref="A1:P39"/>
  <sheetViews>
    <sheetView showGridLines="0" zoomScaleNormal="100" workbookViewId="0">
      <selection activeCell="M12" sqref="M12"/>
    </sheetView>
  </sheetViews>
  <sheetFormatPr baseColWidth="10" defaultColWidth="9.140625" defaultRowHeight="18.75" x14ac:dyDescent="0.3"/>
  <cols>
    <col min="1" max="1" width="4.7109375" style="35" customWidth="1"/>
    <col min="2" max="2" width="26.28515625" style="2" customWidth="1"/>
    <col min="3" max="3" width="24.85546875" style="2" customWidth="1"/>
    <col min="4" max="4" width="26.5703125" style="2" customWidth="1"/>
    <col min="5" max="5" width="25.7109375" style="2" bestFit="1" customWidth="1"/>
    <col min="6" max="6" width="27.42578125" style="2" bestFit="1" customWidth="1"/>
    <col min="7" max="7" width="4.7109375" style="1" customWidth="1"/>
    <col min="8" max="8" width="9" customWidth="1"/>
    <col min="9" max="16384" width="9.140625" style="2"/>
  </cols>
  <sheetData>
    <row r="1" spans="1:16" s="1" customFormat="1" ht="24" customHeight="1" x14ac:dyDescent="0.3">
      <c r="A1" s="32"/>
      <c r="B1" s="7"/>
      <c r="C1" s="7"/>
      <c r="D1" s="7"/>
      <c r="E1" s="4"/>
      <c r="F1" s="4"/>
      <c r="G1" s="60" t="s">
        <v>65</v>
      </c>
      <c r="I1"/>
      <c r="J1"/>
      <c r="K1"/>
      <c r="L1"/>
      <c r="M1"/>
      <c r="N1"/>
      <c r="O1"/>
      <c r="P1" t="s">
        <v>65</v>
      </c>
    </row>
    <row r="2" spans="1:16" s="1" customFormat="1" ht="45" customHeight="1" x14ac:dyDescent="0.35">
      <c r="A2" s="32"/>
      <c r="B2" s="82" t="str">
        <f>'GASTOS PLANIFICADOS'!B2:D3</f>
        <v>Nombre de la empresa</v>
      </c>
      <c r="C2" s="82"/>
      <c r="D2" s="82"/>
      <c r="E2" s="12"/>
      <c r="F2" s="84"/>
      <c r="G2" s="84"/>
      <c r="I2"/>
      <c r="J2"/>
      <c r="K2"/>
      <c r="L2"/>
      <c r="M2"/>
      <c r="N2"/>
      <c r="O2"/>
      <c r="P2"/>
    </row>
    <row r="3" spans="1:16" s="1" customFormat="1" ht="30" customHeight="1" x14ac:dyDescent="0.3">
      <c r="A3" s="32"/>
      <c r="B3" s="82"/>
      <c r="C3" s="82"/>
      <c r="D3" s="82"/>
      <c r="E3" s="101" t="str">
        <f>titulo_hoja_calculo</f>
        <v>Estimaciones detalladas de gastos</v>
      </c>
      <c r="F3" s="101"/>
      <c r="G3" s="101"/>
      <c r="I3"/>
      <c r="J3"/>
      <c r="K3"/>
      <c r="L3"/>
      <c r="M3"/>
      <c r="N3"/>
      <c r="O3"/>
      <c r="P3"/>
    </row>
    <row r="4" spans="1:16" customFormat="1" ht="18.75" customHeight="1" x14ac:dyDescent="0.2">
      <c r="A4" s="24"/>
    </row>
    <row r="5" spans="1:16" ht="24.95" customHeight="1" thickBot="1" x14ac:dyDescent="0.35">
      <c r="A5" s="33"/>
      <c r="B5" s="13" t="s">
        <v>70</v>
      </c>
      <c r="C5" s="14" t="s">
        <v>72</v>
      </c>
      <c r="D5" s="15" t="s">
        <v>73</v>
      </c>
      <c r="E5" s="13" t="s">
        <v>74</v>
      </c>
      <c r="F5" s="16" t="s">
        <v>75</v>
      </c>
      <c r="G5" s="8"/>
      <c r="I5"/>
      <c r="J5"/>
      <c r="K5"/>
      <c r="L5"/>
      <c r="M5"/>
      <c r="N5"/>
      <c r="O5"/>
      <c r="P5"/>
    </row>
    <row r="6" spans="1:16" ht="24.95" customHeight="1" thickBot="1" x14ac:dyDescent="0.35">
      <c r="A6" s="34"/>
      <c r="B6" s="75" t="s">
        <v>71</v>
      </c>
      <c r="C6" s="132">
        <f>PlanEmpleado[[#Totals],[AÑO]]</f>
        <v>1355090</v>
      </c>
      <c r="D6" s="132">
        <f>RealEmpleado[[#Totals],[AÑO]]</f>
        <v>659130</v>
      </c>
      <c r="E6" s="132">
        <f>C6-D6</f>
        <v>695960</v>
      </c>
      <c r="F6" s="18">
        <f>E6/C6</f>
        <v>0.5135895032802249</v>
      </c>
    </row>
    <row r="7" spans="1:16" ht="24.95" customHeight="1" thickBot="1" x14ac:dyDescent="0.35">
      <c r="A7" s="33"/>
      <c r="B7" s="75" t="str">
        <f>'GASTOS PLANIFICADOS'!B10</f>
        <v>Costos de la oficina</v>
      </c>
      <c r="C7" s="132">
        <f>PlanOficina[[#Totals],[AÑO]]</f>
        <v>138740</v>
      </c>
      <c r="D7" s="132">
        <f>RealOficina[[#Totals],[AÑO]]</f>
        <v>69350</v>
      </c>
      <c r="E7" s="132">
        <f>C7-D7</f>
        <v>69390</v>
      </c>
      <c r="F7" s="18">
        <f>E7/C7</f>
        <v>0.50014415453366012</v>
      </c>
    </row>
    <row r="8" spans="1:16" ht="24.95" customHeight="1" thickBot="1" x14ac:dyDescent="0.35">
      <c r="A8" s="33"/>
      <c r="B8" s="17" t="str">
        <f>'GASTOS PLANIFICADOS'!B21</f>
        <v>Costos de marketing</v>
      </c>
      <c r="C8" s="132">
        <f>PlanMarketing[[#Totals],[AÑO]]</f>
        <v>67800</v>
      </c>
      <c r="D8" s="132">
        <f>RealMarketing[[#Totals],[AÑO]]</f>
        <v>33159</v>
      </c>
      <c r="E8" s="132">
        <f>C8-D8</f>
        <v>34641</v>
      </c>
      <c r="F8" s="18">
        <f>E8/C8</f>
        <v>0.51092920353982296</v>
      </c>
    </row>
    <row r="9" spans="1:16" ht="24.95" customHeight="1" thickBot="1" x14ac:dyDescent="0.35">
      <c r="A9" s="33"/>
      <c r="B9" s="17" t="str">
        <f>'GASTOS PLANIFICADOS'!B30</f>
        <v>Aprendizaje y viajes</v>
      </c>
      <c r="C9" s="132">
        <f>PlanFormaciónYViajes[[#Totals],[AÑO]]</f>
        <v>48000</v>
      </c>
      <c r="D9" s="132">
        <f>RealFormaciónYViajes[[#Totals],[AÑO]]</f>
        <v>21300</v>
      </c>
      <c r="E9" s="132">
        <f>C9-D9</f>
        <v>26700</v>
      </c>
      <c r="F9" s="18">
        <f>E9/C9</f>
        <v>0.55625000000000002</v>
      </c>
    </row>
    <row r="10" spans="1:16" ht="24.95" customHeight="1" x14ac:dyDescent="0.3">
      <c r="A10" s="33"/>
      <c r="B10" s="36" t="str">
        <f>'GASTOS PLANIFICADOS'!B35</f>
        <v>TOTALES</v>
      </c>
      <c r="C10" s="133">
        <f>'GASTOS PLANIFICADOS'!O36</f>
        <v>1609630</v>
      </c>
      <c r="D10" s="133">
        <f>'GASTOS REALES'!O36</f>
        <v>782939</v>
      </c>
      <c r="E10" s="133">
        <f>C10-D10</f>
        <v>826691</v>
      </c>
      <c r="F10" s="37">
        <f>E10/C10</f>
        <v>0.51359070096854553</v>
      </c>
    </row>
    <row r="11" spans="1:16" x14ac:dyDescent="0.3">
      <c r="A11" s="33"/>
      <c r="B11" s="77"/>
      <c r="C11" s="95"/>
      <c r="D11" s="95"/>
      <c r="E11" s="95"/>
      <c r="F11" s="3"/>
    </row>
    <row r="12" spans="1:16" ht="300" customHeight="1" x14ac:dyDescent="0.3">
      <c r="A12" s="33"/>
      <c r="B12" s="102"/>
      <c r="C12" s="102"/>
      <c r="D12" s="102"/>
      <c r="E12" s="102"/>
      <c r="F12" s="102"/>
      <c r="G12"/>
    </row>
    <row r="13" spans="1:16" ht="18.75" customHeight="1" x14ac:dyDescent="0.3">
      <c r="A13" s="33"/>
      <c r="B13" s="78"/>
    </row>
    <row r="14" spans="1:16" x14ac:dyDescent="0.3">
      <c r="A14" s="33"/>
      <c r="B14" s="78"/>
      <c r="C14" s="81"/>
      <c r="D14" s="81"/>
      <c r="E14" s="81"/>
      <c r="F14" s="81"/>
    </row>
    <row r="15" spans="1:16" x14ac:dyDescent="0.3">
      <c r="A15" s="33"/>
      <c r="B15" s="78"/>
      <c r="C15" s="81"/>
      <c r="D15" s="81"/>
      <c r="E15" s="81"/>
      <c r="F15" s="81"/>
    </row>
    <row r="16" spans="1:16" x14ac:dyDescent="0.3">
      <c r="A16" s="33"/>
      <c r="B16" s="78"/>
      <c r="C16" s="81"/>
      <c r="D16" s="81"/>
      <c r="E16" s="81"/>
      <c r="F16" s="81"/>
    </row>
    <row r="17" spans="1:6" x14ac:dyDescent="0.3">
      <c r="A17" s="33"/>
      <c r="B17" s="78"/>
      <c r="C17" s="81"/>
      <c r="D17" s="81"/>
      <c r="E17" s="81"/>
      <c r="F17" s="81"/>
    </row>
    <row r="18" spans="1:6" x14ac:dyDescent="0.3">
      <c r="A18" s="33"/>
      <c r="B18" s="78"/>
      <c r="C18" s="81"/>
      <c r="D18" s="81"/>
      <c r="E18" s="81"/>
      <c r="F18" s="81"/>
    </row>
    <row r="19" spans="1:6" x14ac:dyDescent="0.3">
      <c r="A19" s="33"/>
      <c r="B19" s="81"/>
      <c r="C19" s="81"/>
      <c r="D19" s="81"/>
      <c r="E19" s="81"/>
      <c r="F19" s="81"/>
    </row>
    <row r="20" spans="1:6" x14ac:dyDescent="0.3">
      <c r="A20" s="33"/>
      <c r="B20" s="81"/>
      <c r="C20" s="81"/>
      <c r="D20" s="81"/>
      <c r="E20" s="81"/>
      <c r="F20" s="81"/>
    </row>
    <row r="21" spans="1:6" x14ac:dyDescent="0.3">
      <c r="A21" s="33"/>
      <c r="B21" s="81"/>
      <c r="C21" s="81"/>
      <c r="D21" s="81"/>
      <c r="E21" s="81"/>
      <c r="F21" s="81"/>
    </row>
    <row r="22" spans="1:6" x14ac:dyDescent="0.3">
      <c r="A22" s="33"/>
      <c r="B22" s="78"/>
      <c r="C22" s="81"/>
      <c r="D22" s="81"/>
      <c r="E22" s="81"/>
      <c r="F22" s="81"/>
    </row>
    <row r="23" spans="1:6" x14ac:dyDescent="0.3">
      <c r="A23" s="33"/>
      <c r="B23" s="78"/>
      <c r="C23" s="81"/>
      <c r="D23" s="81"/>
      <c r="E23" s="81"/>
      <c r="F23" s="81"/>
    </row>
    <row r="24" spans="1:6" x14ac:dyDescent="0.3">
      <c r="A24" s="33"/>
      <c r="B24" s="78"/>
      <c r="C24" s="81"/>
      <c r="D24" s="81"/>
      <c r="E24" s="81"/>
      <c r="F24" s="81"/>
    </row>
    <row r="25" spans="1:6" x14ac:dyDescent="0.3">
      <c r="A25" s="33"/>
      <c r="B25" s="78"/>
      <c r="C25" s="81"/>
      <c r="D25" s="81"/>
      <c r="E25" s="81"/>
      <c r="F25" s="81"/>
    </row>
    <row r="26" spans="1:6" x14ac:dyDescent="0.3">
      <c r="A26" s="33"/>
      <c r="B26" s="78"/>
      <c r="C26" s="81"/>
      <c r="D26" s="81"/>
      <c r="E26" s="81"/>
      <c r="F26" s="81"/>
    </row>
    <row r="27" spans="1:6" x14ac:dyDescent="0.3">
      <c r="A27" s="33"/>
      <c r="B27" s="78"/>
      <c r="C27" s="81"/>
      <c r="D27" s="81"/>
      <c r="E27" s="81"/>
      <c r="F27" s="81"/>
    </row>
    <row r="28" spans="1:6" x14ac:dyDescent="0.3">
      <c r="A28" s="33"/>
      <c r="B28" s="81"/>
      <c r="C28" s="81"/>
      <c r="D28" s="81"/>
      <c r="E28" s="81"/>
      <c r="F28" s="81"/>
    </row>
    <row r="29" spans="1:6" x14ac:dyDescent="0.3">
      <c r="A29" s="33"/>
      <c r="B29" s="81"/>
      <c r="C29" s="81"/>
      <c r="D29" s="81"/>
      <c r="E29" s="81"/>
      <c r="F29" s="81"/>
    </row>
    <row r="30" spans="1:6" x14ac:dyDescent="0.3">
      <c r="A30" s="33"/>
      <c r="B30" s="81"/>
      <c r="C30" s="81"/>
      <c r="D30" s="81"/>
      <c r="E30" s="81"/>
      <c r="F30" s="81"/>
    </row>
    <row r="31" spans="1:6" x14ac:dyDescent="0.3">
      <c r="A31" s="33"/>
      <c r="B31" s="78"/>
      <c r="C31" s="81"/>
      <c r="D31" s="81"/>
      <c r="E31" s="81"/>
      <c r="F31" s="81"/>
    </row>
    <row r="32" spans="1:6" x14ac:dyDescent="0.3">
      <c r="A32" s="33"/>
      <c r="B32" s="78"/>
      <c r="C32" s="81"/>
      <c r="D32" s="81"/>
      <c r="E32" s="81"/>
      <c r="F32" s="81"/>
    </row>
    <row r="33" spans="1:6" x14ac:dyDescent="0.3">
      <c r="A33" s="33"/>
      <c r="B33" s="81"/>
      <c r="C33" s="81"/>
      <c r="D33" s="81"/>
      <c r="E33" s="81"/>
      <c r="F33" s="81"/>
    </row>
    <row r="34" spans="1:6" x14ac:dyDescent="0.3">
      <c r="A34" s="33"/>
      <c r="B34" s="81"/>
      <c r="C34" s="81"/>
      <c r="D34" s="81"/>
      <c r="E34" s="81"/>
      <c r="F34" s="81"/>
    </row>
    <row r="35" spans="1:6" x14ac:dyDescent="0.3">
      <c r="A35" s="33"/>
      <c r="B35" s="81"/>
      <c r="C35" s="81"/>
      <c r="D35" s="81"/>
      <c r="E35" s="81"/>
      <c r="F35" s="81"/>
    </row>
    <row r="36" spans="1:6" x14ac:dyDescent="0.3">
      <c r="A36" s="33"/>
      <c r="B36" s="83"/>
      <c r="C36" s="81"/>
      <c r="D36" s="81"/>
      <c r="E36" s="81"/>
      <c r="F36" s="81"/>
    </row>
    <row r="37" spans="1:6" x14ac:dyDescent="0.3">
      <c r="A37" s="33"/>
      <c r="B37" s="83"/>
      <c r="C37" s="81"/>
      <c r="D37" s="81"/>
      <c r="E37" s="81"/>
      <c r="F37" s="81"/>
    </row>
    <row r="38" spans="1:6" x14ac:dyDescent="0.3">
      <c r="A38" s="33"/>
    </row>
    <row r="39" spans="1:6" x14ac:dyDescent="0.3">
      <c r="A39" s="33"/>
    </row>
  </sheetData>
  <mergeCells count="2">
    <mergeCell ref="E3:G3"/>
    <mergeCell ref="B12:F12"/>
  </mergeCells>
  <dataValidations count="8">
    <dataValidation allowBlank="1" showInputMessage="1" showErrorMessage="1" prompt="El gráfico circular en el que se muestran los gastos planificados en diferentes categorías se encuentra en esta celda." sqref="B12:F12"/>
    <dataValidation allowBlank="1" showInputMessage="1" showErrorMessage="1" prompt="Los gastos planificados y reales anuales, las desviaciones de gastos y el porcentaje de desviación se actualizan automáticamente en cada categoría de gastos de esta hoja de cálculo. Instrucciones disponibles en las celdas de la columna." sqref="A1"/>
    <dataValidation allowBlank="1" showInputMessage="1" showErrorMessage="1" prompt="El nombre de la empresa se actualiza automáticamente en celda de la derecha. Escriba el logotipo en la celda F2." sqref="A2"/>
    <dataValidation allowBlank="1" showInputMessage="1" showErrorMessage="1" prompt="El título de esta hoja de cálculo está en la celda E3. La instrucción siguiente se encuentra en la celda A5." sqref="A3"/>
    <dataValidation allowBlank="1" showInputMessage="1" showErrorMessage="1" prompt="Los gastos planificados, los gastos reales, la desviación de gastos y el porcentaje de desviación se calculan automáticamente en la tabla Análisis, empezando por la celda de la derecha. La instrucción siguiente se encuentra en la celda A12." sqref="A5"/>
    <dataValidation allowBlank="1" showInputMessage="1" showErrorMessage="1" prompt="El gráfico circular Gastos planificados se encuentra en la celda de la derecha y el gráfico circular Gastos reales, en la celda D12. La instrucción siguiente se encuentra en la celda A14." sqref="A12"/>
    <dataValidation allowBlank="1" showInputMessage="1" showErrorMessage="1" prompt="El gráfico en el que se muestran los gastos planificados, los reales y la desviación en Gastos mensuales se encuentra en la celda de la derecha." sqref="A14"/>
    <dataValidation allowBlank="1" showInputMessage="1" showErrorMessage="1" prompt="El marcador de posición del logotipo se encuentra en esta celda." sqref="F2:G2"/>
  </dataValidations>
  <pageMargins left="0.7" right="0.7" top="0.75" bottom="0.75" header="0.3" footer="0.3"/>
  <pageSetup paperSize="9" scale="94" orientation="portrait" r:id="rId1"/>
  <rowBreaks count="1" manualBreakCount="1">
    <brk id="25" max="16383" man="1"/>
  </rowBreaks>
  <colBreaks count="2" manualBreakCount="2">
    <brk id="4" max="39" man="1"/>
    <brk id="12" max="1048575" man="1"/>
  </colBreaks>
  <ignoredErrors>
    <ignoredError sqref="B2" emptyCellReference="1"/>
  </ignoredErrors>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CB1A22-CE44-4532-A0DB-84194B783BC7}">
  <ds:schemaRefs>
    <ds:schemaRef ds:uri="http://schemas.microsoft.com/sharepoint/v3/contenttype/forms"/>
  </ds:schemaRefs>
</ds:datastoreItem>
</file>

<file path=customXml/itemProps2.xml><?xml version="1.0" encoding="utf-8"?>
<ds:datastoreItem xmlns:ds="http://schemas.openxmlformats.org/officeDocument/2006/customXml" ds:itemID="{153F0F1A-F818-48F9-BE67-B9DBEFF91A62}">
  <ds:schemaRefs>
    <ds:schemaRef ds:uri="http://purl.org/dc/terms/"/>
    <ds:schemaRef ds:uri="http://schemas.microsoft.com/office/2006/documentManagement/types"/>
    <ds:schemaRef ds:uri="71af3243-3dd4-4a8d-8c0d-dd76da1f02a5"/>
    <ds:schemaRef ds:uri="http://purl.org/dc/elements/1.1/"/>
    <ds:schemaRef ds:uri="http://www.w3.org/XML/1998/namespace"/>
    <ds:schemaRef ds:uri="http://purl.org/dc/dcmitype/"/>
    <ds:schemaRef ds:uri="http://schemas.microsoft.com/office/infopath/2007/PartnerControls"/>
    <ds:schemaRef ds:uri="http://schemas.microsoft.com/sharepoint/v3"/>
    <ds:schemaRef ds:uri="http://schemas.openxmlformats.org/package/2006/metadata/core-properties"/>
    <ds:schemaRef ds:uri="230e9df3-be65-4c73-a93b-d1236ebd677e"/>
    <ds:schemaRef ds:uri="16c05727-aa75-4e4a-9b5f-8a80a1165891"/>
    <ds:schemaRef ds:uri="http://schemas.microsoft.com/office/2006/metadata/properties"/>
  </ds:schemaRefs>
</ds:datastoreItem>
</file>

<file path=customXml/itemProps3.xml><?xml version="1.0" encoding="utf-8"?>
<ds:datastoreItem xmlns:ds="http://schemas.openxmlformats.org/officeDocument/2006/customXml" ds:itemID="{7C5DBCFF-B01D-443B-958D-5BBBD3E2EA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TM04035489</Templat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INICIO</vt:lpstr>
      <vt:lpstr>GASTOS PLANIFICADOS</vt:lpstr>
      <vt:lpstr>GASTOS REALES</vt:lpstr>
      <vt:lpstr>DESVIACIONES DE GASTOS</vt:lpstr>
      <vt:lpstr>ANÁLISIS DE GASTOS</vt:lpstr>
      <vt:lpstr>titulo_hoja_calculo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2022-02-14T06:36:37Z</dcterms:created>
  <dcterms:modified xsi:type="dcterms:W3CDTF">2022-11-07T18:13:49Z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